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27795" windowHeight="11325"/>
  </bookViews>
  <sheets>
    <sheet name="02.11.2023 район" sheetId="1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3Excel_BuiltIn_Print_Titles_1" localSheetId="0">#REF!</definedName>
    <definedName name="_3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Svod0306">#REF!</definedName>
    <definedName name="title" localSheetId="0">'[1]Огл. Графиков'!$B$2:$B$31</definedName>
    <definedName name="title">'[1]Огл. Графиков'!$B$2:$B$31</definedName>
    <definedName name="а1" localSheetId="0">#REF!</definedName>
    <definedName name="а1">#REF!</definedName>
    <definedName name="Вып_ОФ_с_пц" localSheetId="0">[1]рабочий!$Y$202:$AP$224</definedName>
    <definedName name="Вып_ОФ_с_пц">[1]рабочий!$Y$202:$AP$224</definedName>
    <definedName name="Вып_с_новых_ОФ" localSheetId="0">[1]рабочий!$Y$277:$AP$299</definedName>
    <definedName name="Вып_с_новых_ОФ">[1]рабочий!$Y$277:$AP$299</definedName>
    <definedName name="График">"Диагр. 4"</definedName>
    <definedName name="д">#REF!</definedName>
    <definedName name="Дефл_ц_пред_год" localSheetId="0">'[1]Текущие цены'!$AT$36:$BK$58</definedName>
    <definedName name="Дефл_ц_пред_год">'[1]Текущие цены'!$AT$36:$BK$58</definedName>
    <definedName name="Дефлятор_годовой" localSheetId="0">'[1]Текущие цены'!$Y$4:$AP$27</definedName>
    <definedName name="Дефлятор_годовой">'[1]Текущие цены'!$Y$4:$AP$27</definedName>
    <definedName name="Дефлятор_цепной" localSheetId="0">'[1]Текущие цены'!$Y$36:$AP$58</definedName>
    <definedName name="Дефлятор_цепной">'[1]Текущие цены'!$Y$36:$AP$58</definedName>
    <definedName name="_xlnm.Print_Titles" localSheetId="0">'02.11.2023 район'!$3:$3</definedName>
    <definedName name="лист123" localSheetId="0">#REF!</definedName>
    <definedName name="лист123">#REF!</definedName>
    <definedName name="новые_ОФ_2003" localSheetId="0">[1]рабочий!$F$305:$W$327</definedName>
    <definedName name="новые_ОФ_2003">[1]рабочий!$F$305:$W$327</definedName>
    <definedName name="новые_ОФ_2004" localSheetId="0">[1]рабочий!$F$335:$W$357</definedName>
    <definedName name="новые_ОФ_2004">[1]рабочий!$F$335:$W$357</definedName>
    <definedName name="новые_ОФ_а_всего" localSheetId="0">[1]рабочий!$F$767:$V$789</definedName>
    <definedName name="новые_ОФ_а_всего">[1]рабочий!$F$767:$V$789</definedName>
    <definedName name="новые_ОФ_всего" localSheetId="0">[1]рабочий!$F$1331:$V$1353</definedName>
    <definedName name="новые_ОФ_всего">[1]рабочий!$F$1331:$V$1353</definedName>
    <definedName name="новые_ОФ_п_всего" localSheetId="0">[1]рабочий!$F$1293:$V$1315</definedName>
    <definedName name="новые_ОФ_п_всего">[1]рабочий!$F$1293:$V$1315</definedName>
    <definedName name="окраска_05" localSheetId="0">[1]окраска!$C$7:$Z$30</definedName>
    <definedName name="окраска_05">[1]окраска!$C$7:$Z$30</definedName>
    <definedName name="окраска_06" localSheetId="0">[1]окраска!$C$35:$Z$58</definedName>
    <definedName name="окраска_06">[1]окраска!$C$35:$Z$58</definedName>
    <definedName name="окраска_07" localSheetId="0">[1]окраска!$C$63:$Z$86</definedName>
    <definedName name="окраска_07">[1]окраска!$C$63:$Z$86</definedName>
    <definedName name="окраска_08" localSheetId="0">[1]окраска!$C$91:$Z$114</definedName>
    <definedName name="окраска_08">[1]окраска!$C$91:$Z$114</definedName>
    <definedName name="окраска_09" localSheetId="0">[1]окраска!$C$119:$Z$142</definedName>
    <definedName name="окраска_09">[1]окраска!$C$119:$Z$142</definedName>
    <definedName name="окраска_10" localSheetId="0">[1]окраска!$C$147:$Z$170</definedName>
    <definedName name="окраска_10">[1]окраска!$C$147:$Z$170</definedName>
    <definedName name="окраска_11" localSheetId="0">[1]окраска!$C$175:$Z$198</definedName>
    <definedName name="окраска_11">[1]окраска!$C$175:$Z$198</definedName>
    <definedName name="окраска_12" localSheetId="0">[1]окраска!$C$203:$Z$226</definedName>
    <definedName name="окраска_12">[1]окраска!$C$203:$Z$226</definedName>
    <definedName name="окраска_13" localSheetId="0">[1]окраска!$C$231:$Z$254</definedName>
    <definedName name="окраска_13">[1]окраска!$C$231:$Z$254</definedName>
    <definedName name="окраска_14" localSheetId="0">[1]окраска!$C$259:$Z$282</definedName>
    <definedName name="окраска_14">[1]окраска!$C$259:$Z$282</definedName>
    <definedName name="окраска_15" localSheetId="0">[1]окраска!$C$287:$Z$310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>[1]рабочий!$CI$121:$CY$143</definedName>
    <definedName name="Прогноз_Вып_пц" localSheetId="0">[1]рабочий!$Y$240:$AP$262</definedName>
    <definedName name="Прогноз_Вып_пц">[1]рабочий!$Y$240:$AP$262</definedName>
    <definedName name="фо_а_н_пц" localSheetId="0">[1]рабочий!$AR$240:$BI$263</definedName>
    <definedName name="фо_а_н_пц">[1]рабочий!$AR$240:$BI$263</definedName>
    <definedName name="фо_а_с_пц" localSheetId="0">[1]рабочий!$AS$202:$BI$224</definedName>
    <definedName name="фо_а_с_пц">[1]рабочий!$AS$202:$BI$224</definedName>
    <definedName name="фо_н_03" localSheetId="0">[1]рабочий!$X$305:$X$327</definedName>
    <definedName name="фо_н_03">[1]рабочий!$X$305:$X$327</definedName>
    <definedName name="фо_н_04" localSheetId="0">[1]рабочий!$X$335:$X$357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C67" i="1" l="1"/>
  <c r="B67" i="1"/>
  <c r="C61" i="1"/>
  <c r="B61" i="1"/>
  <c r="C58" i="1"/>
  <c r="B58" i="1"/>
  <c r="C55" i="1"/>
  <c r="B55" i="1"/>
  <c r="B54" i="1"/>
  <c r="C48" i="1"/>
  <c r="B48" i="1"/>
  <c r="C46" i="1"/>
  <c r="B46" i="1"/>
  <c r="C42" i="1"/>
  <c r="B42" i="1"/>
  <c r="C36" i="1"/>
  <c r="B36" i="1"/>
  <c r="C33" i="1"/>
  <c r="B33" i="1"/>
  <c r="C26" i="1"/>
  <c r="B26" i="1"/>
  <c r="B24" i="1"/>
  <c r="C17" i="1"/>
  <c r="B17" i="1"/>
  <c r="B14" i="1"/>
  <c r="B12" i="1"/>
  <c r="C10" i="1"/>
  <c r="B10" i="1"/>
  <c r="C7" i="1"/>
  <c r="B7" i="1"/>
  <c r="C6" i="1"/>
  <c r="C4" i="1" s="1"/>
  <c r="B6" i="1"/>
  <c r="B4" i="1" s="1"/>
  <c r="B70" i="1" s="1"/>
  <c r="C24" i="1" l="1"/>
  <c r="C70" i="1" s="1"/>
</calcChain>
</file>

<file path=xl/sharedStrings.xml><?xml version="1.0" encoding="utf-8"?>
<sst xmlns="http://schemas.openxmlformats.org/spreadsheetml/2006/main" count="73" uniqueCount="71">
  <si>
    <t>Оценка ожидаемого исполнения бюджета 
Октябрьского района в 2023 году</t>
  </si>
  <si>
    <t>(тыс. рублей)</t>
  </si>
  <si>
    <t>Наименование</t>
  </si>
  <si>
    <t xml:space="preserve">Утвержденные бюджетные ассигнования на 2023 год </t>
  </si>
  <si>
    <t>Ожидаемое исполнение</t>
  </si>
  <si>
    <t>ДОХОДЫ, всего</t>
  </si>
  <si>
    <t xml:space="preserve">  в том числе: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</si>
  <si>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</si>
  <si>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</si>
  <si>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</si>
  <si>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</si>
  <si>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</si>
  <si>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</si>
  <si>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</si>
  <si>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</si>
  <si>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</si>
  <si>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</si>
  <si>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</si>
  <si>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</si>
  <si>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</si>
  <si>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</si>
  <si>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</si>
  <si>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</si>
  <si>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</si>
  <si>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РАСХОДЫ, всего</t>
  </si>
  <si>
    <t>ОБЩЕГОСУДАРСТВЕННЫЕ ВОПРОСЫ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</si>
  <si>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</si>
  <si>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</si>
  <si>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Судебная система</t>
  </si>
  <si>
    <t>Обеспечение деятельности финансовых,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</si>
  <si>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</si>
  <si>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</si>
  <si>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</si>
  <si>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</si>
  <si>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 xml:space="preserve">Защита населения и территории от чрезвычайных ситуаций природного и 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</si>
  <si>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</si>
  <si>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</si>
  <si>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</si>
  <si>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</si>
  <si>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</si>
  <si>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</si>
  <si>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</si>
  <si>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</si>
  <si>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</si>
  <si>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</si>
  <si>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</si>
  <si>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</si>
  <si>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</si>
  <si>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</si>
  <si>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</si>
  <si>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</si>
  <si>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</si>
  <si>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</si>
  <si>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</si>
  <si>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</si>
  <si>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</si>
  <si>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</si>
  <si>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</si>
  <si>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</si>
  <si>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</si>
  <si>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</si>
  <si>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</si>
  <si>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</si>
  <si>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</si>
  <si>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</si>
  <si>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</si>
  <si>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</si>
  <si>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</si>
  <si>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ДЕФИЦИТ / ПРОФИЦИТ -/+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</si>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</sst>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[&lt;=9999999]#&quot;-&quot;####;&quot;(&quot;#&quot;) &quot;###&quot;-&quot;####"/>
    <numFmt numFmtId="176" formatCode="0%;\(0%\)"/>
    <numFmt numFmtId="177" formatCode="\ \ @"/>
    <numFmt numFmtId="178" formatCode="\ \ \ \ @"/>
    <numFmt numFmtId="179" formatCode="_-* #,##0.00&quot;р.&quot;_-;\-* #,##0.00&quot;р.&quot;_-;_-* &quot;-&quot;??&quot;р.&quot;_-;_-@_-"/>
    <numFmt numFmtId="180" formatCode="_-* #,##0_р_._-;\-* #,##0_р_._-;_-* &quot;-&quot;_р_._-;_-@_-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9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indexed="8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8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  <xf numFmtId="0" fontId="15" fillId="0" borderId="0"/>
    <xf numFmtId="0" fontId="17" fillId="0" borderId="0">
      <alignment vertical="top"/>
    </xf>
    <xf numFmtId="0" fontId="16" fillId="0" borderId="0"/>
    <xf numFmtId="0" fontId="18" fillId="33" borderId="9" applyNumberFormat="0">
      <alignment readingOrder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34" borderId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8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3" fillId="45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2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3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8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0" borderId="0" applyNumberFormat="0" applyBorder="0" applyAlignment="0" applyProtection="0"/>
    <xf numFmtId="0" fontId="26" fillId="62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3" borderId="0" applyNumberFormat="0" applyBorder="0" applyAlignment="0" applyProtection="0"/>
    <xf numFmtId="0" fontId="23" fillId="64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5" borderId="0" applyNumberFormat="0" applyBorder="0" applyAlignment="0" applyProtection="0"/>
    <xf numFmtId="0" fontId="25" fillId="61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1" borderId="0" applyNumberFormat="0" applyBorder="0" applyAlignment="0" applyProtection="0"/>
    <xf numFmtId="0" fontId="26" fillId="53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9" borderId="0" applyNumberFormat="0" applyBorder="0" applyAlignment="0" applyProtection="0"/>
    <xf numFmtId="0" fontId="23" fillId="46" borderId="0" applyNumberFormat="0" applyBorder="0" applyAlignment="0" applyProtection="0"/>
    <xf numFmtId="0" fontId="25" fillId="61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1" borderId="0" applyNumberFormat="0" applyBorder="0" applyAlignment="0" applyProtection="0"/>
    <xf numFmtId="0" fontId="25" fillId="53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70" borderId="0" applyNumberFormat="0" applyBorder="0" applyAlignment="0" applyProtection="0"/>
    <xf numFmtId="0" fontId="23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3" fillId="71" borderId="0" applyNumberFormat="0" applyBorder="0" applyAlignment="0" applyProtection="0"/>
    <xf numFmtId="0" fontId="25" fillId="72" borderId="0" applyNumberFormat="0" applyBorder="0" applyAlignment="0" applyProtection="0"/>
    <xf numFmtId="0" fontId="25" fillId="60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60" borderId="0" applyNumberFormat="0" applyBorder="0" applyAlignment="0" applyProtection="0"/>
    <xf numFmtId="0" fontId="26" fillId="73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5" borderId="0" applyNumberFormat="0" applyBorder="0" applyAlignment="0" applyProtection="0"/>
    <xf numFmtId="0" fontId="2" fillId="0" borderId="0"/>
    <xf numFmtId="49" fontId="20" fillId="37" borderId="10">
      <alignment horizontal="left" vertical="top"/>
      <protection locked="0"/>
    </xf>
    <xf numFmtId="49" fontId="20" fillId="37" borderId="10">
      <alignment horizontal="left" vertical="top"/>
      <protection locked="0"/>
    </xf>
    <xf numFmtId="49" fontId="20" fillId="0" borderId="10">
      <alignment horizontal="left" vertical="top"/>
      <protection locked="0"/>
    </xf>
    <xf numFmtId="49" fontId="20" fillId="0" borderId="10">
      <alignment horizontal="left" vertical="top"/>
      <protection locked="0"/>
    </xf>
    <xf numFmtId="49" fontId="20" fillId="76" borderId="10">
      <alignment horizontal="left" vertical="top"/>
      <protection locked="0"/>
    </xf>
    <xf numFmtId="49" fontId="20" fillId="76" borderId="10">
      <alignment horizontal="left" vertical="top"/>
      <protection locked="0"/>
    </xf>
    <xf numFmtId="0" fontId="20" fillId="0" borderId="0">
      <alignment horizontal="left" vertical="top" wrapText="1"/>
    </xf>
    <xf numFmtId="0" fontId="27" fillId="0" borderId="11">
      <alignment horizontal="left" vertical="top" wrapText="1"/>
    </xf>
    <xf numFmtId="49" fontId="2" fillId="0" borderId="0">
      <alignment horizontal="left" vertical="top" wrapText="1"/>
      <protection locked="0"/>
    </xf>
    <xf numFmtId="0" fontId="28" fillId="0" borderId="0">
      <alignment horizontal="left" vertical="top" wrapText="1"/>
    </xf>
    <xf numFmtId="49" fontId="2" fillId="0" borderId="10">
      <alignment horizontal="center" vertical="top" wrapText="1"/>
      <protection locked="0"/>
    </xf>
    <xf numFmtId="49" fontId="2" fillId="0" borderId="10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37" borderId="10">
      <alignment horizontal="right" vertical="top"/>
      <protection locked="0"/>
    </xf>
    <xf numFmtId="49" fontId="20" fillId="37" borderId="10">
      <alignment horizontal="right" vertical="top"/>
      <protection locked="0"/>
    </xf>
    <xf numFmtId="0" fontId="20" fillId="37" borderId="10">
      <alignment horizontal="right" vertical="top"/>
      <protection locked="0"/>
    </xf>
    <xf numFmtId="0" fontId="20" fillId="37" borderId="10">
      <alignment horizontal="right" vertical="top"/>
      <protection locked="0"/>
    </xf>
    <xf numFmtId="49" fontId="20" fillId="0" borderId="10">
      <alignment horizontal="right" vertical="top"/>
      <protection locked="0"/>
    </xf>
    <xf numFmtId="49" fontId="20" fillId="0" borderId="10">
      <alignment horizontal="right" vertical="top"/>
      <protection locked="0"/>
    </xf>
    <xf numFmtId="0" fontId="20" fillId="0" borderId="10">
      <alignment horizontal="right" vertical="top"/>
      <protection locked="0"/>
    </xf>
    <xf numFmtId="0" fontId="20" fillId="0" borderId="10">
      <alignment horizontal="right" vertical="top"/>
      <protection locked="0"/>
    </xf>
    <xf numFmtId="49" fontId="20" fillId="76" borderId="10">
      <alignment horizontal="right" vertical="top"/>
      <protection locked="0"/>
    </xf>
    <xf numFmtId="49" fontId="20" fillId="76" borderId="10">
      <alignment horizontal="right" vertical="top"/>
      <protection locked="0"/>
    </xf>
    <xf numFmtId="0" fontId="20" fillId="76" borderId="10">
      <alignment horizontal="right" vertical="top"/>
      <protection locked="0"/>
    </xf>
    <xf numFmtId="0" fontId="20" fillId="76" borderId="10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8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7" fillId="0" borderId="11">
      <alignment horizontal="center" vertical="top" wrapText="1"/>
    </xf>
    <xf numFmtId="49" fontId="20" fillId="0" borderId="10">
      <alignment horizontal="center" vertical="top" wrapText="1"/>
      <protection locked="0"/>
    </xf>
    <xf numFmtId="49" fontId="20" fillId="0" borderId="10">
      <alignment horizontal="center" vertical="top" wrapText="1"/>
      <protection locked="0"/>
    </xf>
    <xf numFmtId="0" fontId="20" fillId="0" borderId="10">
      <alignment horizontal="center" vertical="top" wrapText="1"/>
      <protection locked="0"/>
    </xf>
    <xf numFmtId="0" fontId="20" fillId="0" borderId="10">
      <alignment horizontal="center" vertical="top" wrapText="1"/>
      <protection locked="0"/>
    </xf>
    <xf numFmtId="0" fontId="29" fillId="36" borderId="0" applyNumberFormat="0" applyBorder="0" applyAlignment="0" applyProtection="0"/>
    <xf numFmtId="167" fontId="30" fillId="0" borderId="0" applyFill="0" applyBorder="0" applyAlignment="0"/>
    <xf numFmtId="168" fontId="30" fillId="0" borderId="0" applyFill="0" applyBorder="0" applyAlignment="0"/>
    <xf numFmtId="169" fontId="30" fillId="0" borderId="0" applyFill="0" applyBorder="0" applyAlignment="0"/>
    <xf numFmtId="170" fontId="30" fillId="0" borderId="0" applyFill="0" applyBorder="0" applyAlignment="0"/>
    <xf numFmtId="171" fontId="30" fillId="0" borderId="0" applyFill="0" applyBorder="0" applyAlignment="0"/>
    <xf numFmtId="167" fontId="30" fillId="0" borderId="0" applyFill="0" applyBorder="0" applyAlignment="0"/>
    <xf numFmtId="172" fontId="30" fillId="0" borderId="0" applyFill="0" applyBorder="0" applyAlignment="0"/>
    <xf numFmtId="168" fontId="30" fillId="0" borderId="0" applyFill="0" applyBorder="0" applyAlignment="0"/>
    <xf numFmtId="0" fontId="31" fillId="77" borderId="9" applyNumberFormat="0" applyAlignment="0" applyProtection="0"/>
    <xf numFmtId="0" fontId="32" fillId="78" borderId="12" applyNumberFormat="0" applyAlignment="0" applyProtection="0"/>
    <xf numFmtId="167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0" borderId="0"/>
    <xf numFmtId="0" fontId="2" fillId="0" borderId="0"/>
    <xf numFmtId="14" fontId="30" fillId="0" borderId="0" applyFill="0" applyBorder="0" applyAlignment="0"/>
    <xf numFmtId="0" fontId="34" fillId="0" borderId="0" applyNumberForma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35" fillId="79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1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3" borderId="0" applyNumberFormat="0" applyBorder="0" applyAlignment="0" applyProtection="0"/>
    <xf numFmtId="167" fontId="36" fillId="0" borderId="0" applyFill="0" applyBorder="0" applyAlignment="0"/>
    <xf numFmtId="168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68" fontId="36" fillId="0" borderId="0" applyFill="0" applyBorder="0" applyAlignment="0"/>
    <xf numFmtId="0" fontId="37" fillId="0" borderId="0" applyFont="0" applyFill="0" applyBorder="0" applyAlignment="0" applyProtection="0"/>
    <xf numFmtId="175" fontId="38" fillId="0" borderId="0"/>
    <xf numFmtId="0" fontId="39" fillId="0" borderId="0" applyNumberFormat="0" applyFill="0" applyBorder="0" applyAlignment="0" applyProtection="0"/>
    <xf numFmtId="0" fontId="40" fillId="3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41" fillId="0" borderId="13" applyNumberFormat="0" applyAlignment="0" applyProtection="0">
      <alignment horizontal="left" vertical="center"/>
    </xf>
    <xf numFmtId="0" fontId="41" fillId="0" borderId="14">
      <alignment horizontal="left" vertical="center"/>
    </xf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45" fillId="40" borderId="9" applyNumberFormat="0" applyAlignment="0" applyProtection="0"/>
    <xf numFmtId="167" fontId="46" fillId="0" borderId="0" applyFill="0" applyBorder="0" applyAlignment="0"/>
    <xf numFmtId="168" fontId="46" fillId="0" borderId="0" applyFill="0" applyBorder="0" applyAlignment="0"/>
    <xf numFmtId="167" fontId="46" fillId="0" borderId="0" applyFill="0" applyBorder="0" applyAlignment="0"/>
    <xf numFmtId="172" fontId="46" fillId="0" borderId="0" applyFill="0" applyBorder="0" applyAlignment="0"/>
    <xf numFmtId="168" fontId="46" fillId="0" borderId="0" applyFill="0" applyBorder="0" applyAlignment="0"/>
    <xf numFmtId="0" fontId="47" fillId="0" borderId="18" applyNumberFormat="0" applyFill="0" applyAlignment="0" applyProtection="0"/>
    <xf numFmtId="0" fontId="2" fillId="0" borderId="0"/>
    <xf numFmtId="0" fontId="48" fillId="84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20" fillId="0" borderId="8"/>
    <xf numFmtId="0" fontId="50" fillId="0" borderId="0"/>
    <xf numFmtId="0" fontId="21" fillId="0" borderId="0"/>
    <xf numFmtId="0" fontId="51" fillId="85" borderId="0"/>
    <xf numFmtId="0" fontId="51" fillId="85" borderId="0"/>
    <xf numFmtId="0" fontId="2" fillId="0" borderId="0"/>
    <xf numFmtId="0" fontId="16" fillId="0" borderId="0"/>
    <xf numFmtId="0" fontId="21" fillId="86" borderId="19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2" fillId="77" borderId="21" applyNumberFormat="0" applyAlignment="0" applyProtection="0"/>
    <xf numFmtId="171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53" fillId="0" borderId="0" applyFill="0" applyBorder="0" applyAlignment="0"/>
    <xf numFmtId="168" fontId="53" fillId="0" borderId="0" applyFill="0" applyBorder="0" applyAlignment="0"/>
    <xf numFmtId="167" fontId="53" fillId="0" borderId="0" applyFill="0" applyBorder="0" applyAlignment="0"/>
    <xf numFmtId="172" fontId="53" fillId="0" borderId="0" applyFill="0" applyBorder="0" applyAlignment="0"/>
    <xf numFmtId="168" fontId="53" fillId="0" borderId="0" applyFill="0" applyBorder="0" applyAlignment="0"/>
    <xf numFmtId="4" fontId="30" fillId="87" borderId="21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5" fillId="87" borderId="21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30" fillId="87" borderId="21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30" fillId="87" borderId="21" applyNumberFormat="0" applyProtection="0">
      <alignment horizontal="left" vertical="center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56" fillId="33" borderId="23" applyNumberFormat="0" applyProtection="0">
      <alignment horizontal="center" vertical="center" wrapTex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30" fillId="88" borderId="21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30" fillId="89" borderId="21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30" fillId="91" borderId="2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30" fillId="92" borderId="21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30" fillId="93" borderId="21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30" fillId="94" borderId="21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30" fillId="95" borderId="21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30" fillId="96" borderId="21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30" fillId="98" borderId="21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7" fillId="99" borderId="2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30" fillId="101" borderId="24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58" fillId="103" borderId="0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0" fontId="19" fillId="33" borderId="23" applyNumberFormat="0" applyProtection="0">
      <alignment horizontal="left" vertical="center" indent="1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9" fillId="101" borderId="23" applyNumberFormat="0" applyProtection="0">
      <alignment horizontal="left" vertical="center" wrapText="1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9" fillId="106" borderId="23" applyNumberFormat="0" applyProtection="0">
      <alignment horizontal="left" vertical="center" wrapText="1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0" fontId="19" fillId="107" borderId="23" applyNumberFormat="0" applyProtection="0">
      <alignment horizontal="left" vertical="center" wrapText="1" indent="2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19" fillId="102" borderId="22" applyNumberFormat="0" applyProtection="0">
      <alignment horizontal="left" vertical="center" indent="1"/>
    </xf>
    <xf numFmtId="0" fontId="60" fillId="106" borderId="23" applyNumberFormat="0" applyProtection="0">
      <alignment horizontal="center" vertical="center" wrapTex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19" fillId="102" borderId="22" applyNumberFormat="0" applyProtection="0">
      <alignment horizontal="left" vertical="top" indent="1"/>
    </xf>
    <xf numFmtId="0" fontId="19" fillId="108" borderId="23" applyNumberFormat="0" applyProtection="0">
      <alignment horizontal="left" vertical="center" wrapText="1" indent="4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19" fillId="104" borderId="22" applyNumberFormat="0" applyProtection="0">
      <alignment horizontal="left" vertical="center" indent="1"/>
    </xf>
    <xf numFmtId="0" fontId="60" fillId="110" borderId="23" applyNumberFormat="0" applyProtection="0">
      <alignment horizontal="center" vertical="center" wrapTex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19" fillId="104" borderId="22" applyNumberFormat="0" applyProtection="0">
      <alignment horizontal="left" vertical="top" indent="1"/>
    </xf>
    <xf numFmtId="0" fontId="19" fillId="111" borderId="23" applyNumberFormat="0" applyProtection="0">
      <alignment horizontal="left" vertical="center" wrapText="1" indent="6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19" fillId="112" borderId="21" applyNumberFormat="0" applyProtection="0">
      <alignment horizontal="left" vertical="center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19" fillId="41" borderId="22" applyNumberFormat="0" applyProtection="0">
      <alignment horizontal="left" vertical="top" indent="1"/>
    </xf>
    <xf numFmtId="0" fontId="19" fillId="0" borderId="23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19" fillId="33" borderId="21" applyNumberFormat="0" applyProtection="0">
      <alignment horizontal="left" vertical="center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19" fillId="105" borderId="22" applyNumberFormat="0" applyProtection="0">
      <alignment horizontal="left" vertical="top" indent="1"/>
    </xf>
    <xf numFmtId="0" fontId="19" fillId="113" borderId="10" applyNumberFormat="0">
      <protection locked="0"/>
    </xf>
    <xf numFmtId="0" fontId="19" fillId="113" borderId="10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19" fillId="113" borderId="10" applyNumberFormat="0">
      <protection locked="0"/>
    </xf>
    <xf numFmtId="0" fontId="61" fillId="102" borderId="26" applyBorder="0"/>
    <xf numFmtId="4" fontId="30" fillId="114" borderId="21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55" fillId="114" borderId="21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30" fillId="114" borderId="21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30" fillId="114" borderId="21" applyNumberFormat="0" applyProtection="0">
      <alignment horizontal="left" vertical="center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4" fontId="30" fillId="101" borderId="21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5" fillId="101" borderId="21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0" fontId="19" fillId="33" borderId="27" applyNumberFormat="0" applyProtection="0">
      <alignment horizontal="left" vertical="center" wrapTex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0" fontId="60" fillId="40" borderId="23" applyNumberFormat="0" applyProtection="0">
      <alignment horizontal="center" vertical="center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3" fillId="0" borderId="0" applyNumberFormat="0" applyProtection="0"/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0" fontId="54" fillId="117" borderId="10"/>
    <xf numFmtId="0" fontId="54" fillId="117" borderId="10"/>
    <xf numFmtId="4" fontId="53" fillId="101" borderId="21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0" fontId="20" fillId="0" borderId="0" applyNumberFormat="0" applyFill="0" applyBorder="0" applyAlignment="0" applyProtection="0"/>
    <xf numFmtId="2" fontId="64" fillId="118" borderId="28" applyProtection="0"/>
    <xf numFmtId="2" fontId="64" fillId="118" borderId="28" applyProtection="0"/>
    <xf numFmtId="2" fontId="65" fillId="0" borderId="0" applyFill="0" applyBorder="0" applyProtection="0"/>
    <xf numFmtId="2" fontId="18" fillId="0" borderId="0" applyFill="0" applyBorder="0" applyProtection="0"/>
    <xf numFmtId="2" fontId="18" fillId="119" borderId="28" applyProtection="0"/>
    <xf numFmtId="2" fontId="18" fillId="120" borderId="28" applyProtection="0"/>
    <xf numFmtId="2" fontId="18" fillId="121" borderId="28" applyProtection="0"/>
    <xf numFmtId="2" fontId="18" fillId="121" borderId="28" applyProtection="0">
      <alignment horizontal="center"/>
    </xf>
    <xf numFmtId="2" fontId="18" fillId="120" borderId="28" applyProtection="0">
      <alignment horizontal="center"/>
    </xf>
    <xf numFmtId="49" fontId="30" fillId="0" borderId="0" applyFill="0" applyBorder="0" applyAlignment="0"/>
    <xf numFmtId="177" fontId="30" fillId="0" borderId="0" applyFill="0" applyBorder="0" applyAlignment="0"/>
    <xf numFmtId="178" fontId="30" fillId="0" borderId="0" applyFill="0" applyBorder="0" applyAlignment="0"/>
    <xf numFmtId="0" fontId="20" fillId="0" borderId="11">
      <alignment horizontal="left" vertical="top" wrapText="1"/>
    </xf>
    <xf numFmtId="0" fontId="66" fillId="0" borderId="0" applyNumberFormat="0" applyFill="0" applyBorder="0" applyAlignment="0" applyProtection="0"/>
    <xf numFmtId="0" fontId="67" fillId="0" borderId="29" applyNumberFormat="0" applyFill="0" applyAlignment="0" applyProtection="0"/>
    <xf numFmtId="0" fontId="68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69" fillId="5" borderId="1" applyNumberFormat="0" applyAlignment="0" applyProtection="0"/>
    <xf numFmtId="0" fontId="70" fillId="6" borderId="2" applyNumberFormat="0" applyAlignment="0" applyProtection="0"/>
    <xf numFmtId="0" fontId="71" fillId="6" borderId="1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0" fontId="75" fillId="0" borderId="6" applyNumberFormat="0" applyFill="0" applyAlignment="0" applyProtection="0"/>
    <xf numFmtId="0" fontId="76" fillId="7" borderId="4" applyNumberFormat="0" applyAlignment="0" applyProtection="0"/>
    <xf numFmtId="0" fontId="77" fillId="4" borderId="0" applyNumberFormat="0" applyBorder="0" applyAlignment="0" applyProtection="0"/>
    <xf numFmtId="0" fontId="78" fillId="0" borderId="0"/>
    <xf numFmtId="0" fontId="2" fillId="0" borderId="0"/>
    <xf numFmtId="0" fontId="78" fillId="0" borderId="0"/>
    <xf numFmtId="0" fontId="78" fillId="0" borderId="0"/>
    <xf numFmtId="0" fontId="21" fillId="0" borderId="0"/>
    <xf numFmtId="0" fontId="2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8" fillId="0" borderId="0"/>
    <xf numFmtId="0" fontId="2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82" fillId="0" borderId="0"/>
    <xf numFmtId="0" fontId="19" fillId="0" borderId="0"/>
    <xf numFmtId="0" fontId="1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9" fillId="0" borderId="0"/>
    <xf numFmtId="0" fontId="19" fillId="0" borderId="0"/>
    <xf numFmtId="0" fontId="19" fillId="0" borderId="0"/>
    <xf numFmtId="0" fontId="78" fillId="0" borderId="0"/>
    <xf numFmtId="0" fontId="1" fillId="0" borderId="0"/>
    <xf numFmtId="0" fontId="1" fillId="0" borderId="0"/>
    <xf numFmtId="0" fontId="83" fillId="3" borderId="0" applyNumberFormat="0" applyBorder="0" applyAlignment="0" applyProtection="0"/>
    <xf numFmtId="0" fontId="84" fillId="0" borderId="0" applyNumberFormat="0" applyFill="0" applyBorder="0" applyAlignment="0" applyProtection="0"/>
    <xf numFmtId="0" fontId="85" fillId="8" borderId="5" applyNumberFormat="0" applyFont="0" applyAlignment="0" applyProtection="0"/>
    <xf numFmtId="0" fontId="21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30"/>
    <xf numFmtId="0" fontId="87" fillId="0" borderId="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88" fillId="122" borderId="31" applyBorder="0"/>
    <xf numFmtId="164" fontId="89" fillId="123" borderId="30" applyBorder="0" applyAlignment="0">
      <alignment horizontal="center"/>
    </xf>
    <xf numFmtId="4" fontId="88" fillId="0" borderId="31" applyBorder="0"/>
    <xf numFmtId="0" fontId="15" fillId="0" borderId="32" applyBorder="0" applyAlignment="0">
      <alignment horizontal="left" wrapText="1"/>
    </xf>
    <xf numFmtId="0" fontId="90" fillId="0" borderId="0" applyNumberForma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9" fillId="0" borderId="0" applyFont="0" applyFill="0" applyBorder="0" applyAlignment="0" applyProtection="0"/>
    <xf numFmtId="181" fontId="9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4" fillId="0" borderId="0"/>
    <xf numFmtId="182" fontId="19" fillId="0" borderId="0" applyFill="0" applyBorder="0" applyAlignment="0" applyProtection="0"/>
    <xf numFmtId="183" fontId="15" fillId="0" borderId="0" applyFill="0" applyBorder="0" applyAlignment="0" applyProtection="0"/>
    <xf numFmtId="181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3" fillId="2" borderId="0" applyNumberFormat="0" applyBorder="0" applyAlignment="0" applyProtection="0"/>
  </cellStyleXfs>
  <cellXfs count="23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165" fontId="3" fillId="0" borderId="8" xfId="4" applyNumberFormat="1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right" vertical="center" wrapText="1"/>
    </xf>
    <xf numFmtId="0" fontId="4" fillId="0" borderId="8" xfId="2" applyFont="1" applyFill="1" applyBorder="1" applyAlignment="1">
      <alignment horizontal="left" vertical="center" wrapText="1"/>
    </xf>
    <xf numFmtId="165" fontId="4" fillId="0" borderId="8" xfId="4" applyNumberFormat="1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right" vertical="center" wrapText="1"/>
    </xf>
    <xf numFmtId="165" fontId="11" fillId="0" borderId="8" xfId="4" applyNumberFormat="1" applyFont="1" applyFill="1" applyBorder="1" applyAlignment="1">
      <alignment horizontal="right" vertical="center" wrapText="1"/>
    </xf>
    <xf numFmtId="0" fontId="11" fillId="0" borderId="0" xfId="2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165" fontId="12" fillId="0" borderId="0" xfId="4" applyNumberFormat="1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166" fontId="12" fillId="0" borderId="0" xfId="5" applyNumberFormat="1" applyFont="1" applyFill="1" applyBorder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5" fontId="4" fillId="0" borderId="0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left" vertical="center" wrapText="1"/>
    </xf>
  </cellXfs>
  <cellStyles count="858">
    <cellStyle name=" 1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SeriesAttributes" xfId="12"/>
    <cellStyle name="_v2008-2012-15.12.09вар(2)-11.2030" xfId="13"/>
    <cellStyle name="_v-2013-2030- 2b17.01.11Нах-cpiнов. курс inn 1-2-Е1xls" xfId="14"/>
    <cellStyle name="_Газ-расчет-16 0508Клдо 2023" xfId="15"/>
    <cellStyle name="_Газ-расчет-net-back 21,12.09 до 2030 в2" xfId="16"/>
    <cellStyle name="_ИПЦЖКХ2105 08-до 2023вар1" xfId="17"/>
    <cellStyle name="_Книга1" xfId="18"/>
    <cellStyle name="_Книга3" xfId="19"/>
    <cellStyle name="_Копия Condition-все вар13.12.08" xfId="20"/>
    <cellStyle name="_курсовые разницы 01,06,08" xfId="21"/>
    <cellStyle name="_Макро_2030 год" xfId="22"/>
    <cellStyle name="_Модель - 2(23)" xfId="23"/>
    <cellStyle name="_Правила заполнения" xfId="24"/>
    <cellStyle name="_Сб-macro 2020" xfId="25"/>
    <cellStyle name="_Сб-macro 2020_v2008-2012-15.12.09вар(2)-11.2030" xfId="26"/>
    <cellStyle name="_Сб-macro 2020_v2008-2012-23.09.09вар2а-11" xfId="27"/>
    <cellStyle name="_ЦФ  реализация акций 2008-2010" xfId="28"/>
    <cellStyle name="_ЦФ  реализация акций 2008-2010_акции по годам 2009-2012" xfId="29"/>
    <cellStyle name="_ЦФ  реализация акций 2008-2010_Копия Прогноз ПТРдо 2030г  (3)" xfId="30"/>
    <cellStyle name="_ЦФ  реализация акций 2008-2010_Прогноз ПТРдо 2030г." xfId="31"/>
    <cellStyle name="1Normal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- Акцент1 2" xfId="39"/>
    <cellStyle name="20% - Акцент2 2" xfId="40"/>
    <cellStyle name="20% - Акцент3 2" xfId="41"/>
    <cellStyle name="20% - Акцент4 2" xfId="42"/>
    <cellStyle name="20% - Акцент5 2" xfId="43"/>
    <cellStyle name="20% - Акцент6 2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Accent1" xfId="69"/>
    <cellStyle name="Accent1 - 20%" xfId="70"/>
    <cellStyle name="Accent1 - 20% 2" xfId="71"/>
    <cellStyle name="Accent1 - 20% 3" xfId="72"/>
    <cellStyle name="Accent1 - 20% 4" xfId="73"/>
    <cellStyle name="Accent1 - 20% 5" xfId="74"/>
    <cellStyle name="Accent1 - 20% 6" xfId="75"/>
    <cellStyle name="Accent1 - 20%_Книга1" xfId="76"/>
    <cellStyle name="Accent1 - 40%" xfId="77"/>
    <cellStyle name="Accent1 - 40% 2" xfId="78"/>
    <cellStyle name="Accent1 - 40% 3" xfId="79"/>
    <cellStyle name="Accent1 - 40% 4" xfId="80"/>
    <cellStyle name="Accent1 - 40% 5" xfId="81"/>
    <cellStyle name="Accent1 - 40% 6" xfId="82"/>
    <cellStyle name="Accent1 - 40%_Книга1" xfId="83"/>
    <cellStyle name="Accent1 - 60%" xfId="84"/>
    <cellStyle name="Accent1 - 60% 2" xfId="85"/>
    <cellStyle name="Accent1 - 60% 3" xfId="86"/>
    <cellStyle name="Accent1 - 60% 4" xfId="87"/>
    <cellStyle name="Accent1 - 60% 5" xfId="88"/>
    <cellStyle name="Accent1 - 60% 6" xfId="89"/>
    <cellStyle name="Accent1_акции по годам 2009-2012" xfId="90"/>
    <cellStyle name="Accent2" xfId="91"/>
    <cellStyle name="Accent2 - 20%" xfId="92"/>
    <cellStyle name="Accent2 - 20% 2" xfId="93"/>
    <cellStyle name="Accent2 - 20% 3" xfId="94"/>
    <cellStyle name="Accent2 - 20% 4" xfId="95"/>
    <cellStyle name="Accent2 - 20% 5" xfId="96"/>
    <cellStyle name="Accent2 - 20% 6" xfId="97"/>
    <cellStyle name="Accent2 - 20%_Книга1" xfId="98"/>
    <cellStyle name="Accent2 - 40%" xfId="99"/>
    <cellStyle name="Accent2 - 40% 2" xfId="100"/>
    <cellStyle name="Accent2 - 40% 3" xfId="101"/>
    <cellStyle name="Accent2 - 40% 4" xfId="102"/>
    <cellStyle name="Accent2 - 40% 5" xfId="103"/>
    <cellStyle name="Accent2 - 40% 6" xfId="104"/>
    <cellStyle name="Accent2 - 40%_Книга1" xfId="105"/>
    <cellStyle name="Accent2 - 60%" xfId="106"/>
    <cellStyle name="Accent2 - 60% 2" xfId="107"/>
    <cellStyle name="Accent2 - 60% 3" xfId="108"/>
    <cellStyle name="Accent2 - 60% 4" xfId="109"/>
    <cellStyle name="Accent2 - 60% 5" xfId="110"/>
    <cellStyle name="Accent2 - 60% 6" xfId="111"/>
    <cellStyle name="Accent2_акции по годам 2009-2012" xfId="112"/>
    <cellStyle name="Accent3" xfId="113"/>
    <cellStyle name="Accent3 - 20%" xfId="114"/>
    <cellStyle name="Accent3 - 20% 2" xfId="115"/>
    <cellStyle name="Accent3 - 20% 3" xfId="116"/>
    <cellStyle name="Accent3 - 20% 4" xfId="117"/>
    <cellStyle name="Accent3 - 20% 5" xfId="118"/>
    <cellStyle name="Accent3 - 20% 6" xfId="119"/>
    <cellStyle name="Accent3 - 20%_Книга1" xfId="120"/>
    <cellStyle name="Accent3 - 40%" xfId="121"/>
    <cellStyle name="Accent3 - 40% 2" xfId="122"/>
    <cellStyle name="Accent3 - 40% 3" xfId="123"/>
    <cellStyle name="Accent3 - 40% 4" xfId="124"/>
    <cellStyle name="Accent3 - 40% 5" xfId="125"/>
    <cellStyle name="Accent3 - 40% 6" xfId="126"/>
    <cellStyle name="Accent3 - 40%_Книга1" xfId="127"/>
    <cellStyle name="Accent3 - 60%" xfId="128"/>
    <cellStyle name="Accent3 - 60% 2" xfId="129"/>
    <cellStyle name="Accent3 - 60% 3" xfId="130"/>
    <cellStyle name="Accent3 - 60% 4" xfId="131"/>
    <cellStyle name="Accent3 - 60% 5" xfId="132"/>
    <cellStyle name="Accent3 - 60% 6" xfId="133"/>
    <cellStyle name="Accent3_7-р" xfId="134"/>
    <cellStyle name="Accent4" xfId="135"/>
    <cellStyle name="Accent4 - 20%" xfId="136"/>
    <cellStyle name="Accent4 - 20% 2" xfId="137"/>
    <cellStyle name="Accent4 - 20% 3" xfId="138"/>
    <cellStyle name="Accent4 - 20% 4" xfId="139"/>
    <cellStyle name="Accent4 - 20% 5" xfId="140"/>
    <cellStyle name="Accent4 - 20% 6" xfId="141"/>
    <cellStyle name="Accent4 - 20%_Книга1" xfId="142"/>
    <cellStyle name="Accent4 - 40%" xfId="143"/>
    <cellStyle name="Accent4 - 40% 2" xfId="144"/>
    <cellStyle name="Accent4 - 40% 3" xfId="145"/>
    <cellStyle name="Accent4 - 40% 4" xfId="146"/>
    <cellStyle name="Accent4 - 40% 5" xfId="147"/>
    <cellStyle name="Accent4 - 40% 6" xfId="148"/>
    <cellStyle name="Accent4 - 40%_Книга1" xfId="149"/>
    <cellStyle name="Accent4 - 60%" xfId="150"/>
    <cellStyle name="Accent4 - 60% 2" xfId="151"/>
    <cellStyle name="Accent4 - 60% 3" xfId="152"/>
    <cellStyle name="Accent4 - 60% 4" xfId="153"/>
    <cellStyle name="Accent4 - 60% 5" xfId="154"/>
    <cellStyle name="Accent4 - 60% 6" xfId="155"/>
    <cellStyle name="Accent4_7-р" xfId="156"/>
    <cellStyle name="Accent5" xfId="157"/>
    <cellStyle name="Accent5 - 20%" xfId="158"/>
    <cellStyle name="Accent5 - 20% 2" xfId="159"/>
    <cellStyle name="Accent5 - 20% 3" xfId="160"/>
    <cellStyle name="Accent5 - 20% 4" xfId="161"/>
    <cellStyle name="Accent5 - 20% 5" xfId="162"/>
    <cellStyle name="Accent5 - 20% 6" xfId="163"/>
    <cellStyle name="Accent5 - 20%_Книга1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40%_Книга1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cel Built-in Normal" xfId="263"/>
    <cellStyle name="Explanatory Text" xfId="264"/>
    <cellStyle name="Good" xfId="265"/>
    <cellStyle name="Good 2" xfId="266"/>
    <cellStyle name="Good 3" xfId="267"/>
    <cellStyle name="Good 4" xfId="268"/>
    <cellStyle name="Good_7-р_Из_Системы" xfId="269"/>
    <cellStyle name="Header1" xfId="270"/>
    <cellStyle name="Header2" xfId="271"/>
    <cellStyle name="Heading 1" xfId="272"/>
    <cellStyle name="Heading 2" xfId="273"/>
    <cellStyle name="Heading 3" xfId="274"/>
    <cellStyle name="Heading 4" xfId="275"/>
    <cellStyle name="Input" xfId="276"/>
    <cellStyle name="Link Currency (0)" xfId="277"/>
    <cellStyle name="Link Currency (2)" xfId="278"/>
    <cellStyle name="Link Units (0)" xfId="279"/>
    <cellStyle name="Link Units (1)" xfId="280"/>
    <cellStyle name="Link Units (2)" xfId="281"/>
    <cellStyle name="Linked Cell" xfId="282"/>
    <cellStyle name="Locked Cell - PerformancePoint" xfId="283"/>
    <cellStyle name="Neutral" xfId="284"/>
    <cellStyle name="Neutral 2" xfId="285"/>
    <cellStyle name="Neutral 3" xfId="286"/>
    <cellStyle name="Neutral 4" xfId="287"/>
    <cellStyle name="Neutral_7-р_Из_Системы" xfId="288"/>
    <cellStyle name="Norma11l" xfId="289"/>
    <cellStyle name="Normal" xfId="290"/>
    <cellStyle name="Normal 2" xfId="291"/>
    <cellStyle name="Normal 3" xfId="292"/>
    <cellStyle name="Normal 4" xfId="293"/>
    <cellStyle name="Normal 5" xfId="294"/>
    <cellStyle name="Normal_macro 2012 var 1" xfId="295"/>
    <cellStyle name="Note" xfId="296"/>
    <cellStyle name="Note 2" xfId="297"/>
    <cellStyle name="Note 3" xfId="298"/>
    <cellStyle name="Note 4" xfId="299"/>
    <cellStyle name="Note_7-р_Из_Системы" xfId="300"/>
    <cellStyle name="Output" xfId="301"/>
    <cellStyle name="Percent [0]" xfId="302"/>
    <cellStyle name="Percent [00]" xfId="303"/>
    <cellStyle name="Percent 2" xfId="304"/>
    <cellStyle name="Percent 3" xfId="305"/>
    <cellStyle name="PrePop Currency (0)" xfId="306"/>
    <cellStyle name="PrePop Currency (2)" xfId="307"/>
    <cellStyle name="PrePop Units (0)" xfId="308"/>
    <cellStyle name="PrePop Units (1)" xfId="309"/>
    <cellStyle name="PrePop Units (2)" xfId="310"/>
    <cellStyle name="SAPBEXaggData" xfId="311"/>
    <cellStyle name="SAPBEXaggData 2" xfId="312"/>
    <cellStyle name="SAPBEXaggData 3" xfId="313"/>
    <cellStyle name="SAPBEXaggData 4" xfId="314"/>
    <cellStyle name="SAPBEXaggData 5" xfId="315"/>
    <cellStyle name="SAPBEXaggData 6" xfId="316"/>
    <cellStyle name="SAPBEXaggDataEmph" xfId="317"/>
    <cellStyle name="SAPBEXaggDataEmph 2" xfId="318"/>
    <cellStyle name="SAPBEXaggDataEmph 3" xfId="319"/>
    <cellStyle name="SAPBEXaggDataEmph 4" xfId="320"/>
    <cellStyle name="SAPBEXaggDataEmph 5" xfId="321"/>
    <cellStyle name="SAPBEXaggDataEmph 6" xfId="322"/>
    <cellStyle name="SAPBEXaggItem" xfId="323"/>
    <cellStyle name="SAPBEXaggItem 2" xfId="324"/>
    <cellStyle name="SAPBEXaggItem 3" xfId="325"/>
    <cellStyle name="SAPBEXaggItem 4" xfId="326"/>
    <cellStyle name="SAPBEXaggItem 5" xfId="327"/>
    <cellStyle name="SAPBEXaggItem 6" xfId="328"/>
    <cellStyle name="SAPBEXaggItemX" xfId="329"/>
    <cellStyle name="SAPBEXaggItemX 2" xfId="330"/>
    <cellStyle name="SAPBEXaggItemX 3" xfId="331"/>
    <cellStyle name="SAPBEXaggItemX 4" xfId="332"/>
    <cellStyle name="SAPBEXaggItemX 5" xfId="333"/>
    <cellStyle name="SAPBEXaggItemX 6" xfId="334"/>
    <cellStyle name="SAPBEXchaText" xfId="335"/>
    <cellStyle name="SAPBEXchaText 2" xfId="336"/>
    <cellStyle name="SAPBEXchaText 3" xfId="337"/>
    <cellStyle name="SAPBEXchaText 4" xfId="338"/>
    <cellStyle name="SAPBEXchaText 5" xfId="339"/>
    <cellStyle name="SAPBEXchaText 6" xfId="340"/>
    <cellStyle name="SAPBEXchaText_Приложение_1_к_7-у-о_2009_Кв_1_ФСТ" xfId="341"/>
    <cellStyle name="SAPBEXexcBad7" xfId="342"/>
    <cellStyle name="SAPBEXexcBad7 2" xfId="343"/>
    <cellStyle name="SAPBEXexcBad7 3" xfId="344"/>
    <cellStyle name="SAPBEXexcBad7 4" xfId="345"/>
    <cellStyle name="SAPBEXexcBad7 5" xfId="346"/>
    <cellStyle name="SAPBEXexcBad7 6" xfId="347"/>
    <cellStyle name="SAPBEXexcBad8" xfId="348"/>
    <cellStyle name="SAPBEXexcBad8 2" xfId="349"/>
    <cellStyle name="SAPBEXexcBad8 3" xfId="350"/>
    <cellStyle name="SAPBEXexcBad8 4" xfId="351"/>
    <cellStyle name="SAPBEXexcBad8 5" xfId="352"/>
    <cellStyle name="SAPBEXexcBad8 6" xfId="353"/>
    <cellStyle name="SAPBEXexcBad9" xfId="354"/>
    <cellStyle name="SAPBEXexcBad9 2" xfId="355"/>
    <cellStyle name="SAPBEXexcBad9 3" xfId="356"/>
    <cellStyle name="SAPBEXexcBad9 4" xfId="357"/>
    <cellStyle name="SAPBEXexcBad9 5" xfId="358"/>
    <cellStyle name="SAPBEXexcBad9 6" xfId="359"/>
    <cellStyle name="SAPBEXexcCritical4" xfId="360"/>
    <cellStyle name="SAPBEXexcCritical4 2" xfId="361"/>
    <cellStyle name="SAPBEXexcCritical4 3" xfId="362"/>
    <cellStyle name="SAPBEXexcCritical4 4" xfId="363"/>
    <cellStyle name="SAPBEXexcCritical4 5" xfId="364"/>
    <cellStyle name="SAPBEXexcCritical4 6" xfId="365"/>
    <cellStyle name="SAPBEXexcCritical5" xfId="366"/>
    <cellStyle name="SAPBEXexcCritical5 2" xfId="367"/>
    <cellStyle name="SAPBEXexcCritical5 3" xfId="368"/>
    <cellStyle name="SAPBEXexcCritical5 4" xfId="369"/>
    <cellStyle name="SAPBEXexcCritical5 5" xfId="370"/>
    <cellStyle name="SAPBEXexcCritical5 6" xfId="371"/>
    <cellStyle name="SAPBEXexcCritical6" xfId="372"/>
    <cellStyle name="SAPBEXexcCritical6 2" xfId="373"/>
    <cellStyle name="SAPBEXexcCritical6 3" xfId="374"/>
    <cellStyle name="SAPBEXexcCritical6 4" xfId="375"/>
    <cellStyle name="SAPBEXexcCritical6 5" xfId="376"/>
    <cellStyle name="SAPBEXexcCritical6 6" xfId="377"/>
    <cellStyle name="SAPBEXexcGood1" xfId="378"/>
    <cellStyle name="SAPBEXexcGood1 2" xfId="379"/>
    <cellStyle name="SAPBEXexcGood1 3" xfId="380"/>
    <cellStyle name="SAPBEXexcGood1 4" xfId="381"/>
    <cellStyle name="SAPBEXexcGood1 5" xfId="382"/>
    <cellStyle name="SAPBEXexcGood1 6" xfId="383"/>
    <cellStyle name="SAPBEXexcGood2" xfId="384"/>
    <cellStyle name="SAPBEXexcGood2 2" xfId="385"/>
    <cellStyle name="SAPBEXexcGood2 3" xfId="386"/>
    <cellStyle name="SAPBEXexcGood2 4" xfId="387"/>
    <cellStyle name="SAPBEXexcGood2 5" xfId="388"/>
    <cellStyle name="SAPBEXexcGood2 6" xfId="389"/>
    <cellStyle name="SAPBEXexcGood3" xfId="390"/>
    <cellStyle name="SAPBEXexcGood3 2" xfId="391"/>
    <cellStyle name="SAPBEXexcGood3 3" xfId="392"/>
    <cellStyle name="SAPBEXexcGood3 4" xfId="393"/>
    <cellStyle name="SAPBEXexcGood3 5" xfId="394"/>
    <cellStyle name="SAPBEXexcGood3 6" xfId="395"/>
    <cellStyle name="SAPBEXfilterDrill" xfId="396"/>
    <cellStyle name="SAPBEXfilterDrill 2" xfId="397"/>
    <cellStyle name="SAPBEXfilterDrill 3" xfId="398"/>
    <cellStyle name="SAPBEXfilterDrill 4" xfId="399"/>
    <cellStyle name="SAPBEXfilterDrill 5" xfId="400"/>
    <cellStyle name="SAPBEXfilterDrill 6" xfId="401"/>
    <cellStyle name="SAPBEXfilterItem" xfId="402"/>
    <cellStyle name="SAPBEXfilterItem 2" xfId="403"/>
    <cellStyle name="SAPBEXfilterItem 3" xfId="404"/>
    <cellStyle name="SAPBEXfilterItem 4" xfId="405"/>
    <cellStyle name="SAPBEXfilterItem 5" xfId="406"/>
    <cellStyle name="SAPBEXfilterItem 6" xfId="407"/>
    <cellStyle name="SAPBEXfilterText" xfId="408"/>
    <cellStyle name="SAPBEXfilterText 2" xfId="409"/>
    <cellStyle name="SAPBEXfilterText 3" xfId="410"/>
    <cellStyle name="SAPBEXfilterText 4" xfId="411"/>
    <cellStyle name="SAPBEXfilterText 5" xfId="412"/>
    <cellStyle name="SAPBEXfilterText 6" xfId="413"/>
    <cellStyle name="SAPBEXformats" xfId="414"/>
    <cellStyle name="SAPBEXformats 2" xfId="415"/>
    <cellStyle name="SAPBEXformats 3" xfId="416"/>
    <cellStyle name="SAPBEXformats 4" xfId="417"/>
    <cellStyle name="SAPBEXformats 5" xfId="418"/>
    <cellStyle name="SAPBEXformats 6" xfId="419"/>
    <cellStyle name="SAPBEXheaderItem" xfId="420"/>
    <cellStyle name="SAPBEXheaderItem 2" xfId="421"/>
    <cellStyle name="SAPBEXheaderItem 3" xfId="422"/>
    <cellStyle name="SAPBEXheaderItem 4" xfId="423"/>
    <cellStyle name="SAPBEXheaderItem 5" xfId="424"/>
    <cellStyle name="SAPBEXheaderItem 6" xfId="425"/>
    <cellStyle name="SAPBEXheaderText" xfId="426"/>
    <cellStyle name="SAPBEXheaderText 2" xfId="427"/>
    <cellStyle name="SAPBEXheaderText 3" xfId="428"/>
    <cellStyle name="SAPBEXheaderText 4" xfId="429"/>
    <cellStyle name="SAPBEXheaderText 5" xfId="430"/>
    <cellStyle name="SAPBEXheaderText 6" xfId="431"/>
    <cellStyle name="SAPBEXHLevel0" xfId="432"/>
    <cellStyle name="SAPBEXHLevel0 2" xfId="433"/>
    <cellStyle name="SAPBEXHLevel0 3" xfId="434"/>
    <cellStyle name="SAPBEXHLevel0 4" xfId="435"/>
    <cellStyle name="SAPBEXHLevel0 5" xfId="436"/>
    <cellStyle name="SAPBEXHLevel0 6" xfId="437"/>
    <cellStyle name="SAPBEXHLevel0 7" xfId="438"/>
    <cellStyle name="SAPBEXHLevel0_7y-отчетная_РЖД_2009_04" xfId="439"/>
    <cellStyle name="SAPBEXHLevel0X" xfId="440"/>
    <cellStyle name="SAPBEXHLevel0X 2" xfId="441"/>
    <cellStyle name="SAPBEXHLevel0X 3" xfId="442"/>
    <cellStyle name="SAPBEXHLevel0X 4" xfId="443"/>
    <cellStyle name="SAPBEXHLevel0X 5" xfId="444"/>
    <cellStyle name="SAPBEXHLevel0X 6" xfId="445"/>
    <cellStyle name="SAPBEXHLevel0X 7" xfId="446"/>
    <cellStyle name="SAPBEXHLevel0X 8" xfId="447"/>
    <cellStyle name="SAPBEXHLevel0X 9" xfId="448"/>
    <cellStyle name="SAPBEXHLevel0X_7-р_Из_Системы" xfId="449"/>
    <cellStyle name="SAPBEXHLevel1" xfId="450"/>
    <cellStyle name="SAPBEXHLevel1 2" xfId="451"/>
    <cellStyle name="SAPBEXHLevel1 3" xfId="452"/>
    <cellStyle name="SAPBEXHLevel1 4" xfId="453"/>
    <cellStyle name="SAPBEXHLevel1 5" xfId="454"/>
    <cellStyle name="SAPBEXHLevel1 6" xfId="455"/>
    <cellStyle name="SAPBEXHLevel1 7" xfId="456"/>
    <cellStyle name="SAPBEXHLevel1_7y-отчетная_РЖД_2009_04" xfId="457"/>
    <cellStyle name="SAPBEXHLevel1X" xfId="458"/>
    <cellStyle name="SAPBEXHLevel1X 2" xfId="459"/>
    <cellStyle name="SAPBEXHLevel1X 3" xfId="460"/>
    <cellStyle name="SAPBEXHLevel1X 4" xfId="461"/>
    <cellStyle name="SAPBEXHLevel1X 5" xfId="462"/>
    <cellStyle name="SAPBEXHLevel1X 6" xfId="463"/>
    <cellStyle name="SAPBEXHLevel1X 7" xfId="464"/>
    <cellStyle name="SAPBEXHLevel1X 8" xfId="465"/>
    <cellStyle name="SAPBEXHLevel1X 9" xfId="466"/>
    <cellStyle name="SAPBEXHLevel1X_7-р_Из_Системы" xfId="467"/>
    <cellStyle name="SAPBEXHLevel2" xfId="468"/>
    <cellStyle name="SAPBEXHLevel2 2" xfId="469"/>
    <cellStyle name="SAPBEXHLevel2 3" xfId="470"/>
    <cellStyle name="SAPBEXHLevel2 4" xfId="471"/>
    <cellStyle name="SAPBEXHLevel2 5" xfId="472"/>
    <cellStyle name="SAPBEXHLevel2 6" xfId="473"/>
    <cellStyle name="SAPBEXHLevel2_Приложение_1_к_7-у-о_2009_Кв_1_ФСТ" xfId="474"/>
    <cellStyle name="SAPBEXHLevel2X" xfId="475"/>
    <cellStyle name="SAPBEXHLevel2X 2" xfId="476"/>
    <cellStyle name="SAPBEXHLevel2X 3" xfId="477"/>
    <cellStyle name="SAPBEXHLevel2X 4" xfId="478"/>
    <cellStyle name="SAPBEXHLevel2X 5" xfId="479"/>
    <cellStyle name="SAPBEXHLevel2X 6" xfId="480"/>
    <cellStyle name="SAPBEXHLevel2X 7" xfId="481"/>
    <cellStyle name="SAPBEXHLevel2X 8" xfId="482"/>
    <cellStyle name="SAPBEXHLevel2X 9" xfId="483"/>
    <cellStyle name="SAPBEXHLevel2X_7-р_Из_Системы" xfId="484"/>
    <cellStyle name="SAPBEXHLevel3" xfId="485"/>
    <cellStyle name="SAPBEXHLevel3 2" xfId="486"/>
    <cellStyle name="SAPBEXHLevel3 3" xfId="487"/>
    <cellStyle name="SAPBEXHLevel3 4" xfId="488"/>
    <cellStyle name="SAPBEXHLevel3 5" xfId="489"/>
    <cellStyle name="SAPBEXHLevel3 6" xfId="490"/>
    <cellStyle name="SAPBEXHLevel3_Приложение_1_к_7-у-о_2009_Кв_1_ФСТ" xfId="491"/>
    <cellStyle name="SAPBEXHLevel3X" xfId="492"/>
    <cellStyle name="SAPBEXHLevel3X 2" xfId="493"/>
    <cellStyle name="SAPBEXHLevel3X 3" xfId="494"/>
    <cellStyle name="SAPBEXHLevel3X 4" xfId="495"/>
    <cellStyle name="SAPBEXHLevel3X 5" xfId="496"/>
    <cellStyle name="SAPBEXHLevel3X 6" xfId="497"/>
    <cellStyle name="SAPBEXHLevel3X 7" xfId="498"/>
    <cellStyle name="SAPBEXHLevel3X 8" xfId="499"/>
    <cellStyle name="SAPBEXHLevel3X 9" xfId="500"/>
    <cellStyle name="SAPBEXHLevel3X_7-р_Из_Системы" xfId="501"/>
    <cellStyle name="SAPBEXinputData" xfId="502"/>
    <cellStyle name="SAPBEXinputData 10" xfId="503"/>
    <cellStyle name="SAPBEXinputData 2" xfId="504"/>
    <cellStyle name="SAPBEXinputData 3" xfId="505"/>
    <cellStyle name="SAPBEXinputData 4" xfId="506"/>
    <cellStyle name="SAPBEXinputData 5" xfId="507"/>
    <cellStyle name="SAPBEXinputData 6" xfId="508"/>
    <cellStyle name="SAPBEXinputData 7" xfId="509"/>
    <cellStyle name="SAPBEXinputData 8" xfId="510"/>
    <cellStyle name="SAPBEXinputData 9" xfId="511"/>
    <cellStyle name="SAPBEXinputData_7-р_Из_Системы" xfId="512"/>
    <cellStyle name="SAPBEXItemHeader" xfId="513"/>
    <cellStyle name="SAPBEXresData" xfId="514"/>
    <cellStyle name="SAPBEXresData 2" xfId="515"/>
    <cellStyle name="SAPBEXresData 3" xfId="516"/>
    <cellStyle name="SAPBEXresData 4" xfId="517"/>
    <cellStyle name="SAPBEXresData 5" xfId="518"/>
    <cellStyle name="SAPBEXresData 6" xfId="519"/>
    <cellStyle name="SAPBEXresDataEmph" xfId="520"/>
    <cellStyle name="SAPBEXresDataEmph 2" xfId="521"/>
    <cellStyle name="SAPBEXresDataEmph 2 2" xfId="522"/>
    <cellStyle name="SAPBEXresDataEmph 3" xfId="523"/>
    <cellStyle name="SAPBEXresDataEmph 3 2" xfId="524"/>
    <cellStyle name="SAPBEXresDataEmph 4" xfId="525"/>
    <cellStyle name="SAPBEXresDataEmph 4 2" xfId="526"/>
    <cellStyle name="SAPBEXresDataEmph 5" xfId="527"/>
    <cellStyle name="SAPBEXresDataEmph 5 2" xfId="528"/>
    <cellStyle name="SAPBEXresDataEmph 6" xfId="529"/>
    <cellStyle name="SAPBEXresDataEmph 6 2" xfId="530"/>
    <cellStyle name="SAPBEXresItem" xfId="531"/>
    <cellStyle name="SAPBEXresItem 2" xfId="532"/>
    <cellStyle name="SAPBEXresItem 3" xfId="533"/>
    <cellStyle name="SAPBEXresItem 4" xfId="534"/>
    <cellStyle name="SAPBEXresItem 5" xfId="535"/>
    <cellStyle name="SAPBEXresItem 6" xfId="536"/>
    <cellStyle name="SAPBEXresItemX" xfId="537"/>
    <cellStyle name="SAPBEXresItemX 2" xfId="538"/>
    <cellStyle name="SAPBEXresItemX 3" xfId="539"/>
    <cellStyle name="SAPBEXresItemX 4" xfId="540"/>
    <cellStyle name="SAPBEXresItemX 5" xfId="541"/>
    <cellStyle name="SAPBEXresItemX 6" xfId="542"/>
    <cellStyle name="SAPBEXstdData" xfId="543"/>
    <cellStyle name="SAPBEXstdData 2" xfId="544"/>
    <cellStyle name="SAPBEXstdData 3" xfId="545"/>
    <cellStyle name="SAPBEXstdData 4" xfId="546"/>
    <cellStyle name="SAPBEXstdData 5" xfId="547"/>
    <cellStyle name="SAPBEXstdData 6" xfId="548"/>
    <cellStyle name="SAPBEXstdData_Приложение_1_к_7-у-о_2009_Кв_1_ФСТ" xfId="549"/>
    <cellStyle name="SAPBEXstdDataEmph" xfId="550"/>
    <cellStyle name="SAPBEXstdDataEmph 2" xfId="551"/>
    <cellStyle name="SAPBEXstdDataEmph 3" xfId="552"/>
    <cellStyle name="SAPBEXstdDataEmph 4" xfId="553"/>
    <cellStyle name="SAPBEXstdDataEmph 5" xfId="554"/>
    <cellStyle name="SAPBEXstdDataEmph 6" xfId="555"/>
    <cellStyle name="SAPBEXstdItem" xfId="556"/>
    <cellStyle name="SAPBEXstdItem 2" xfId="557"/>
    <cellStyle name="SAPBEXstdItem 3" xfId="558"/>
    <cellStyle name="SAPBEXstdItem 4" xfId="559"/>
    <cellStyle name="SAPBEXstdItem 5" xfId="560"/>
    <cellStyle name="SAPBEXstdItem 6" xfId="561"/>
    <cellStyle name="SAPBEXstdItem 7" xfId="562"/>
    <cellStyle name="SAPBEXstdItem_7-р" xfId="563"/>
    <cellStyle name="SAPBEXstdItemX" xfId="564"/>
    <cellStyle name="SAPBEXstdItemX 2" xfId="565"/>
    <cellStyle name="SAPBEXstdItemX 3" xfId="566"/>
    <cellStyle name="SAPBEXstdItemX 4" xfId="567"/>
    <cellStyle name="SAPBEXstdItemX 5" xfId="568"/>
    <cellStyle name="SAPBEXstdItemX 6" xfId="569"/>
    <cellStyle name="SAPBEXtitle" xfId="570"/>
    <cellStyle name="SAPBEXtitle 2" xfId="571"/>
    <cellStyle name="SAPBEXtitle 3" xfId="572"/>
    <cellStyle name="SAPBEXtitle 4" xfId="573"/>
    <cellStyle name="SAPBEXtitle 5" xfId="574"/>
    <cellStyle name="SAPBEXtitle 6" xfId="575"/>
    <cellStyle name="SAPBEXunassignedItem" xfId="576"/>
    <cellStyle name="SAPBEXunassignedItem 2" xfId="577"/>
    <cellStyle name="SAPBEXundefined" xfId="578"/>
    <cellStyle name="SAPBEXundefined 2" xfId="579"/>
    <cellStyle name="SAPBEXundefined 3" xfId="580"/>
    <cellStyle name="SAPBEXundefined 4" xfId="581"/>
    <cellStyle name="SAPBEXundefined 5" xfId="582"/>
    <cellStyle name="SAPBEXundefined 6" xfId="583"/>
    <cellStyle name="Sheet Title" xfId="584"/>
    <cellStyle name="styleColumnTitles" xfId="585"/>
    <cellStyle name="styleDateRange" xfId="586"/>
    <cellStyle name="styleHidden" xfId="587"/>
    <cellStyle name="styleNormal" xfId="588"/>
    <cellStyle name="styleSeriesAttributes" xfId="589"/>
    <cellStyle name="styleSeriesData" xfId="590"/>
    <cellStyle name="styleSeriesDataForecast" xfId="591"/>
    <cellStyle name="styleSeriesDataForecastNA" xfId="592"/>
    <cellStyle name="styleSeriesDataNA" xfId="593"/>
    <cellStyle name="Text Indent A" xfId="594"/>
    <cellStyle name="Text Indent B" xfId="595"/>
    <cellStyle name="Text Indent C" xfId="596"/>
    <cellStyle name="Times New Roman0181000015536870911" xfId="597"/>
    <cellStyle name="Title" xfId="598"/>
    <cellStyle name="Total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610"/>
    <cellStyle name="Гиперссылка 3" xfId="611"/>
    <cellStyle name="Гиперссылка 4" xfId="612"/>
    <cellStyle name="Денежный 2" xfId="613"/>
    <cellStyle name="Итог 2" xfId="614"/>
    <cellStyle name="Контрольная ячейка 2" xfId="615"/>
    <cellStyle name="Нейтральный 2" xfId="616"/>
    <cellStyle name="Обычный" xfId="0" builtinId="0"/>
    <cellStyle name="Обычный 10" xfId="617"/>
    <cellStyle name="Обычный 100" xfId="618"/>
    <cellStyle name="Обычный 11" xfId="619"/>
    <cellStyle name="Обычный 12" xfId="620"/>
    <cellStyle name="Обычный 12 2" xfId="621"/>
    <cellStyle name="Обычный 12_Т-НахВТО-газ-28.09.12" xfId="622"/>
    <cellStyle name="Обычный 13" xfId="623"/>
    <cellStyle name="Обычный 14" xfId="624"/>
    <cellStyle name="Обычный 15" xfId="625"/>
    <cellStyle name="Обычный 16" xfId="626"/>
    <cellStyle name="Обычный 16 2" xfId="2"/>
    <cellStyle name="Обычный 17" xfId="627"/>
    <cellStyle name="Обычный 18" xfId="628"/>
    <cellStyle name="Обычный 18 2" xfId="629"/>
    <cellStyle name="Обычный 19" xfId="630"/>
    <cellStyle name="Обычный 2" xfId="631"/>
    <cellStyle name="Обычный 2 10" xfId="632"/>
    <cellStyle name="Обычный 2 10 2" xfId="633"/>
    <cellStyle name="Обычный 2 11" xfId="634"/>
    <cellStyle name="Обычный 2 11 2" xfId="635"/>
    <cellStyle name="Обычный 2 11_Книга1" xfId="636"/>
    <cellStyle name="Обычный 2 12" xfId="637"/>
    <cellStyle name="Обычный 2 12 2" xfId="638"/>
    <cellStyle name="Обычный 2 12_Книга1" xfId="639"/>
    <cellStyle name="Обычный 2 13" xfId="640"/>
    <cellStyle name="Обычный 2 14" xfId="641"/>
    <cellStyle name="Обычный 2 2" xfId="642"/>
    <cellStyle name="Обычный 2 2 2" xfId="643"/>
    <cellStyle name="Обычный 2 2 2 2" xfId="644"/>
    <cellStyle name="Обычный 2 2 2 2 2" xfId="645"/>
    <cellStyle name="Обычный 2 2 2 2 2 2" xfId="646"/>
    <cellStyle name="Обычный 2 2 2 2 2 2 2" xfId="647"/>
    <cellStyle name="Обычный 2 2 2 3" xfId="648"/>
    <cellStyle name="Обычный 2 2 2 4" xfId="649"/>
    <cellStyle name="Обычный 2 2 3" xfId="650"/>
    <cellStyle name="Обычный 2 3" xfId="651"/>
    <cellStyle name="Обычный 2 4" xfId="652"/>
    <cellStyle name="Обычный 2 4 2" xfId="653"/>
    <cellStyle name="Обычный 2 5" xfId="654"/>
    <cellStyle name="Обычный 2 6" xfId="655"/>
    <cellStyle name="Обычный 2 7" xfId="656"/>
    <cellStyle name="Обычный 2 8" xfId="657"/>
    <cellStyle name="Обычный 2 9" xfId="658"/>
    <cellStyle name="Обычный 2_Новые Рекоменд.среднесут. нормы питания в дошкольных организациях" xfId="659"/>
    <cellStyle name="Обычный 20" xfId="660"/>
    <cellStyle name="Обычный 21" xfId="661"/>
    <cellStyle name="Обычный 22" xfId="662"/>
    <cellStyle name="Обычный 23" xfId="663"/>
    <cellStyle name="Обычный 24" xfId="664"/>
    <cellStyle name="Обычный 25" xfId="665"/>
    <cellStyle name="Обычный 26" xfId="666"/>
    <cellStyle name="Обычный 27" xfId="667"/>
    <cellStyle name="Обычный 28" xfId="668"/>
    <cellStyle name="Обычный 29" xfId="669"/>
    <cellStyle name="Обычный 3" xfId="670"/>
    <cellStyle name="Обычный 3 2" xfId="671"/>
    <cellStyle name="Обычный 3 3" xfId="672"/>
    <cellStyle name="Обычный 3 4" xfId="673"/>
    <cellStyle name="Обычный 3 5" xfId="674"/>
    <cellStyle name="Обычный 3 6" xfId="675"/>
    <cellStyle name="Обычный 3 7" xfId="676"/>
    <cellStyle name="Обычный 3 8" xfId="677"/>
    <cellStyle name="Обычный 3 9" xfId="678"/>
    <cellStyle name="Обычный 3_RZD_2009-2030_macromodel_090518" xfId="679"/>
    <cellStyle name="Обычный 30" xfId="680"/>
    <cellStyle name="Обычный 31" xfId="681"/>
    <cellStyle name="Обычный 32" xfId="682"/>
    <cellStyle name="Обычный 33" xfId="683"/>
    <cellStyle name="Обычный 34" xfId="684"/>
    <cellStyle name="Обычный 34 2" xfId="685"/>
    <cellStyle name="Обычный 34 2 2" xfId="686"/>
    <cellStyle name="Обычный 34 3" xfId="687"/>
    <cellStyle name="Обычный 35" xfId="688"/>
    <cellStyle name="Обычный 36" xfId="689"/>
    <cellStyle name="Обычный 37" xfId="690"/>
    <cellStyle name="Обычный 38" xfId="691"/>
    <cellStyle name="Обычный 39" xfId="692"/>
    <cellStyle name="Обычный 4" xfId="693"/>
    <cellStyle name="Обычный 4 2" xfId="694"/>
    <cellStyle name="Обычный 4 2 2" xfId="695"/>
    <cellStyle name="Обычный 4 2_Книга1" xfId="696"/>
    <cellStyle name="Обычный 4 3 2 2 2" xfId="697"/>
    <cellStyle name="Обычный 4_ЦФ запрос2008-2009" xfId="698"/>
    <cellStyle name="Обычный 40" xfId="699"/>
    <cellStyle name="Обычный 41" xfId="700"/>
    <cellStyle name="Обычный 42" xfId="701"/>
    <cellStyle name="Обычный 43" xfId="702"/>
    <cellStyle name="Обычный 44" xfId="703"/>
    <cellStyle name="Обычный 45" xfId="704"/>
    <cellStyle name="Обычный 46" xfId="705"/>
    <cellStyle name="Обычный 47" xfId="706"/>
    <cellStyle name="Обычный 48" xfId="707"/>
    <cellStyle name="Обычный 49" xfId="708"/>
    <cellStyle name="Обычный 5" xfId="709"/>
    <cellStyle name="Обычный 50" xfId="710"/>
    <cellStyle name="Обычный 51" xfId="711"/>
    <cellStyle name="Обычный 52" xfId="712"/>
    <cellStyle name="Обычный 53" xfId="713"/>
    <cellStyle name="Обычный 54" xfId="714"/>
    <cellStyle name="Обычный 54 2" xfId="715"/>
    <cellStyle name="Обычный 55" xfId="716"/>
    <cellStyle name="Обычный 56" xfId="717"/>
    <cellStyle name="Обычный 57" xfId="718"/>
    <cellStyle name="Обычный 58" xfId="719"/>
    <cellStyle name="Обычный 59" xfId="720"/>
    <cellStyle name="Обычный 6" xfId="721"/>
    <cellStyle name="Обычный 6 2" xfId="722"/>
    <cellStyle name="Обычный 60" xfId="723"/>
    <cellStyle name="Обычный 61" xfId="724"/>
    <cellStyle name="Обычный 62" xfId="725"/>
    <cellStyle name="Обычный 63" xfId="726"/>
    <cellStyle name="Обычный 64" xfId="3"/>
    <cellStyle name="Обычный 65" xfId="727"/>
    <cellStyle name="Обычный 66" xfId="728"/>
    <cellStyle name="Обычный 67" xfId="729"/>
    <cellStyle name="Обычный 68" xfId="730"/>
    <cellStyle name="Обычный 69" xfId="731"/>
    <cellStyle name="Обычный 7" xfId="732"/>
    <cellStyle name="Обычный 70" xfId="733"/>
    <cellStyle name="Обычный 8" xfId="734"/>
    <cellStyle name="Обычный 8 2" xfId="735"/>
    <cellStyle name="Обычный 9" xfId="736"/>
    <cellStyle name="Обычный 9 2" xfId="737"/>
    <cellStyle name="Обычный 97" xfId="738"/>
    <cellStyle name="Плохой 2" xfId="739"/>
    <cellStyle name="Пояснение 2" xfId="740"/>
    <cellStyle name="Примечание 2" xfId="741"/>
    <cellStyle name="Примечание 3" xfId="742"/>
    <cellStyle name="Процентный 10" xfId="743"/>
    <cellStyle name="Процентный 11" xfId="744"/>
    <cellStyle name="Процентный 12" xfId="745"/>
    <cellStyle name="Процентный 13" xfId="746"/>
    <cellStyle name="Процентный 14" xfId="747"/>
    <cellStyle name="Процентный 15" xfId="748"/>
    <cellStyle name="Процентный 16" xfId="749"/>
    <cellStyle name="Процентный 16 2" xfId="750"/>
    <cellStyle name="Процентный 16 2 2" xfId="751"/>
    <cellStyle name="Процентный 16 3" xfId="752"/>
    <cellStyle name="Процентный 17" xfId="753"/>
    <cellStyle name="Процентный 18" xfId="754"/>
    <cellStyle name="Процентный 19" xfId="755"/>
    <cellStyle name="Процентный 2" xfId="5"/>
    <cellStyle name="Процентный 2 2" xfId="756"/>
    <cellStyle name="Процентный 2 2 2" xfId="757"/>
    <cellStyle name="Процентный 2 2 3" xfId="758"/>
    <cellStyle name="Процентный 20" xfId="759"/>
    <cellStyle name="Процентный 21" xfId="760"/>
    <cellStyle name="Процентный 22" xfId="761"/>
    <cellStyle name="Процентный 23" xfId="762"/>
    <cellStyle name="Процентный 3" xfId="763"/>
    <cellStyle name="Процентный 4" xfId="764"/>
    <cellStyle name="Процентный 5" xfId="765"/>
    <cellStyle name="Процентный 6" xfId="766"/>
    <cellStyle name="Процентный 7" xfId="767"/>
    <cellStyle name="Процентный 8" xfId="768"/>
    <cellStyle name="Процентный 9" xfId="769"/>
    <cellStyle name="Сверхулин" xfId="770"/>
    <cellStyle name="Связанная ячейка 2" xfId="771"/>
    <cellStyle name="Стиль 1" xfId="772"/>
    <cellStyle name="Стиль 1 2" xfId="773"/>
    <cellStyle name="Стиль 1 3" xfId="774"/>
    <cellStyle name="Стиль 1 4" xfId="775"/>
    <cellStyle name="Стиль 1 5" xfId="776"/>
    <cellStyle name="Стиль 1 6" xfId="777"/>
    <cellStyle name="Стиль 1 7" xfId="778"/>
    <cellStyle name="Стиль 1_Книга2" xfId="779"/>
    <cellStyle name="Стиль 2" xfId="780"/>
    <cellStyle name="Стиль 3" xfId="781"/>
    <cellStyle name="Стиль 4" xfId="782"/>
    <cellStyle name="ТаблицаТекст" xfId="783"/>
    <cellStyle name="Текст предупреждения 2" xfId="784"/>
    <cellStyle name="Тысячи [0]_Chart1 (Sales &amp; Costs)" xfId="785"/>
    <cellStyle name="Тысячи_Chart1 (Sales &amp; Costs)" xfId="786"/>
    <cellStyle name="Финансовый" xfId="1" builtinId="3"/>
    <cellStyle name="Финансовый [0] 2" xfId="787"/>
    <cellStyle name="Финансовый [0] 3" xfId="788"/>
    <cellStyle name="Финансовый 10" xfId="789"/>
    <cellStyle name="Финансовый 11" xfId="790"/>
    <cellStyle name="Финансовый 12" xfId="791"/>
    <cellStyle name="Финансовый 13" xfId="792"/>
    <cellStyle name="Финансовый 14" xfId="793"/>
    <cellStyle name="Финансовый 15" xfId="794"/>
    <cellStyle name="Финансовый 16" xfId="795"/>
    <cellStyle name="Финансовый 17" xfId="796"/>
    <cellStyle name="Финансовый 18" xfId="797"/>
    <cellStyle name="Финансовый 19" xfId="798"/>
    <cellStyle name="Финансовый 19 2" xfId="799"/>
    <cellStyle name="Финансовый 19 3" xfId="800"/>
    <cellStyle name="Финансовый 19 3 2" xfId="801"/>
    <cellStyle name="Финансовый 19 4" xfId="802"/>
    <cellStyle name="Финансовый 2" xfId="803"/>
    <cellStyle name="Финансовый 2 10" xfId="804"/>
    <cellStyle name="Финансовый 2 2" xfId="805"/>
    <cellStyle name="Финансовый 2 2 2" xfId="806"/>
    <cellStyle name="Финансовый 2 2 2 2" xfId="807"/>
    <cellStyle name="Финансовый 2 2 3" xfId="808"/>
    <cellStyle name="Финансовый 2 2 3 2" xfId="809"/>
    <cellStyle name="Финансовый 2 2 3 3" xfId="810"/>
    <cellStyle name="Финансовый 2 2 4" xfId="811"/>
    <cellStyle name="Финансовый 2 2 4 2" xfId="812"/>
    <cellStyle name="Финансовый 2 2 4 3" xfId="813"/>
    <cellStyle name="Финансовый 2 2 4 4" xfId="814"/>
    <cellStyle name="Финансовый 2 2 4 5" xfId="815"/>
    <cellStyle name="Финансовый 2 2 4 6" xfId="816"/>
    <cellStyle name="Финансовый 2 3" xfId="817"/>
    <cellStyle name="Финансовый 2 3 2" xfId="818"/>
    <cellStyle name="Финансовый 2 3 2 2" xfId="819"/>
    <cellStyle name="Финансовый 2 3 2 3" xfId="820"/>
    <cellStyle name="Финансовый 2 4" xfId="821"/>
    <cellStyle name="Финансовый 2 5" xfId="822"/>
    <cellStyle name="Финансовый 2 6" xfId="823"/>
    <cellStyle name="Финансовый 2 7" xfId="824"/>
    <cellStyle name="Финансовый 2 8" xfId="825"/>
    <cellStyle name="Финансовый 2 9" xfId="826"/>
    <cellStyle name="Финансовый 20" xfId="827"/>
    <cellStyle name="Финансовый 21" xfId="828"/>
    <cellStyle name="Финансовый 22" xfId="829"/>
    <cellStyle name="Финансовый 23" xfId="830"/>
    <cellStyle name="Финансовый 24" xfId="831"/>
    <cellStyle name="Финансовый 25" xfId="832"/>
    <cellStyle name="Финансовый 26" xfId="833"/>
    <cellStyle name="Финансовый 27" xfId="834"/>
    <cellStyle name="Финансовый 28" xfId="835"/>
    <cellStyle name="Финансовый 29" xfId="836"/>
    <cellStyle name="Финансовый 29 2" xfId="837"/>
    <cellStyle name="Финансовый 3" xfId="4"/>
    <cellStyle name="Финансовый 3 2" xfId="838"/>
    <cellStyle name="Финансовый 30" xfId="839"/>
    <cellStyle name="Финансовый 31" xfId="840"/>
    <cellStyle name="Финансовый 32" xfId="841"/>
    <cellStyle name="Финансовый 33" xfId="842"/>
    <cellStyle name="Финансовый 34" xfId="843"/>
    <cellStyle name="Финансовый 35" xfId="844"/>
    <cellStyle name="Финансовый 36" xfId="845"/>
    <cellStyle name="Финансовый 37" xfId="846"/>
    <cellStyle name="Финансовый 38" xfId="847"/>
    <cellStyle name="Финансовый 4" xfId="848"/>
    <cellStyle name="Финансовый 4 2" xfId="849"/>
    <cellStyle name="Финансовый 4 2 2" xfId="850"/>
    <cellStyle name="Финансовый 4 2 2 2" xfId="851"/>
    <cellStyle name="Финансовый 5" xfId="852"/>
    <cellStyle name="Финансовый 6" xfId="853"/>
    <cellStyle name="Финансовый 7" xfId="854"/>
    <cellStyle name="Финансовый 8" xfId="855"/>
    <cellStyle name="Финансовый 9" xfId="856"/>
    <cellStyle name="Хороший 2" xfId="8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74"/>
  <sheetViews>
    <sheetView tabSelected="1" view="pageBreakPreview" topLeftCell="A58" zoomScaleNormal="115" zoomScaleSheetLayoutView="100" workbookViewId="0">
      <selection activeCell="C32" sqref="C32"/>
    </sheetView>
  </sheetViews>
  <sheetFormatPr defaultRowHeight="19.5" x14ac:dyDescent="0.25"/>
  <cols>
    <col min="1" max="1" width="48.85546875" style="1" customWidth="1"/>
    <col min="2" max="3" width="31.140625" style="19" customWidth="1"/>
    <col min="4" max="5" width="8" style="1" hidden="1" customWidth="1"/>
    <col min="6" max="6" width="11.7109375" style="1" hidden="1" customWidth="1"/>
    <col min="7" max="16384" width="9.140625" style="1"/>
  </cols>
  <sheetData>
    <row r="1" spans="1:3" ht="44.25" customHeight="1" x14ac:dyDescent="0.25">
      <c r="A1" s="20" t="s">
        <v>0</v>
      </c>
      <c r="B1" s="20"/>
      <c r="C1" s="20"/>
    </row>
    <row r="2" spans="1:3" ht="20.25" x14ac:dyDescent="0.25">
      <c r="A2" s="21" t="s">
        <v>1</v>
      </c>
      <c r="B2" s="21"/>
      <c r="C2" s="21"/>
    </row>
    <row r="3" spans="1:3" s="4" customFormat="1" ht="69.75" customHeight="1" x14ac:dyDescent="0.25">
      <c r="A3" s="2" t="s">
        <v>2</v>
      </c>
      <c r="B3" s="3" t="s">
        <v>3</v>
      </c>
      <c r="C3" s="3" t="s">
        <v>4</v>
      </c>
    </row>
    <row r="4" spans="1:3" s="4" customFormat="1" x14ac:dyDescent="0.25">
      <c r="A4" s="5" t="s">
        <v>5</v>
      </c>
      <c r="B4" s="6">
        <f>B6+B17</f>
        <v>3203202.4999999995</v>
      </c>
      <c r="C4" s="6">
        <f>C6+C17</f>
        <v>3183334.8999999994</v>
      </c>
    </row>
    <row r="5" spans="1:3" s="4" customFormat="1" x14ac:dyDescent="0.25">
      <c r="A5" s="7" t="s">
        <v>6</v>
      </c>
      <c r="B5" s="6"/>
      <c r="C5" s="6"/>
    </row>
    <row r="6" spans="1:3" s="4" customFormat="1" ht="39" x14ac:dyDescent="0.25">
      <c r="A6" s="5" t="s">
        <v>7</v>
      </c>
      <c r="B6" s="6">
        <f>B7+B8+B9+B10+B11+B12+B13+B15+B14</f>
        <v>717052.29999999981</v>
      </c>
      <c r="C6" s="6">
        <f>C7+C8+C9+C10+C11+C12+C13+C15+C14</f>
        <v>712284.89999999991</v>
      </c>
    </row>
    <row r="7" spans="1:3" s="4" customFormat="1" x14ac:dyDescent="0.25">
      <c r="A7" s="8" t="s">
        <v>8</v>
      </c>
      <c r="B7" s="9">
        <f>445567.3+40983.3</f>
        <v>486550.6</v>
      </c>
      <c r="C7" s="9">
        <f>445567.3+40983.3</f>
        <v>486550.6</v>
      </c>
    </row>
    <row r="8" spans="1:3" s="4" customFormat="1" ht="58.5" x14ac:dyDescent="0.25">
      <c r="A8" s="8" t="s">
        <v>9</v>
      </c>
      <c r="B8" s="9">
        <v>42392.7</v>
      </c>
      <c r="C8" s="9">
        <v>42392.7</v>
      </c>
    </row>
    <row r="9" spans="1:3" s="4" customFormat="1" x14ac:dyDescent="0.25">
      <c r="A9" s="8" t="s">
        <v>10</v>
      </c>
      <c r="B9" s="9">
        <v>55050.2</v>
      </c>
      <c r="C9" s="9">
        <v>36411.4</v>
      </c>
    </row>
    <row r="10" spans="1:3" s="4" customFormat="1" x14ac:dyDescent="0.25">
      <c r="A10" s="8" t="s">
        <v>11</v>
      </c>
      <c r="B10" s="9">
        <f>42500+8200</f>
        <v>50700</v>
      </c>
      <c r="C10" s="9">
        <f>42500+8200</f>
        <v>50700</v>
      </c>
    </row>
    <row r="11" spans="1:3" s="4" customFormat="1" x14ac:dyDescent="0.25">
      <c r="A11" s="8" t="s">
        <v>12</v>
      </c>
      <c r="B11" s="9">
        <v>11350</v>
      </c>
      <c r="C11" s="9">
        <v>10449.6</v>
      </c>
    </row>
    <row r="12" spans="1:3" s="4" customFormat="1" ht="58.5" x14ac:dyDescent="0.25">
      <c r="A12" s="8" t="s">
        <v>13</v>
      </c>
      <c r="B12" s="9">
        <f>47460.4+5753.7</f>
        <v>53214.1</v>
      </c>
      <c r="C12" s="9">
        <v>55264.1</v>
      </c>
    </row>
    <row r="13" spans="1:3" s="4" customFormat="1" ht="39" x14ac:dyDescent="0.25">
      <c r="A13" s="8" t="s">
        <v>14</v>
      </c>
      <c r="B13" s="9">
        <v>5210</v>
      </c>
      <c r="C13" s="9">
        <v>13117.5</v>
      </c>
    </row>
    <row r="14" spans="1:3" s="4" customFormat="1" ht="39" x14ac:dyDescent="0.25">
      <c r="A14" s="8" t="s">
        <v>15</v>
      </c>
      <c r="B14" s="9">
        <f>8213.1+3601.6</f>
        <v>11814.7</v>
      </c>
      <c r="C14" s="9">
        <v>16737.8</v>
      </c>
    </row>
    <row r="15" spans="1:3" s="4" customFormat="1" ht="39" x14ac:dyDescent="0.25">
      <c r="A15" s="8" t="s">
        <v>16</v>
      </c>
      <c r="B15" s="9">
        <v>770</v>
      </c>
      <c r="C15" s="9">
        <v>661.2</v>
      </c>
    </row>
    <row r="16" spans="1:3" x14ac:dyDescent="0.25">
      <c r="A16" s="8" t="s">
        <v>17</v>
      </c>
      <c r="B16" s="9"/>
      <c r="C16" s="9"/>
    </row>
    <row r="17" spans="1:6" s="4" customFormat="1" ht="39" x14ac:dyDescent="0.25">
      <c r="A17" s="5" t="s">
        <v>18</v>
      </c>
      <c r="B17" s="6">
        <f>SUM(B19:B23)</f>
        <v>2486150.1999999997</v>
      </c>
      <c r="C17" s="6">
        <f>SUM(C19:C23)</f>
        <v>2471049.9999999995</v>
      </c>
    </row>
    <row r="18" spans="1:6" s="4" customFormat="1" x14ac:dyDescent="0.25">
      <c r="A18" s="7" t="s">
        <v>6</v>
      </c>
      <c r="B18" s="6"/>
      <c r="C18" s="6"/>
    </row>
    <row r="19" spans="1:6" s="4" customFormat="1" x14ac:dyDescent="0.25">
      <c r="A19" s="8" t="s">
        <v>19</v>
      </c>
      <c r="B19" s="9">
        <v>196175.5</v>
      </c>
      <c r="C19" s="9">
        <v>196175.5</v>
      </c>
    </row>
    <row r="20" spans="1:6" s="4" customFormat="1" x14ac:dyDescent="0.25">
      <c r="A20" s="8" t="s">
        <v>20</v>
      </c>
      <c r="B20" s="9">
        <v>778844.29999999981</v>
      </c>
      <c r="C20" s="9">
        <v>766291.99999999977</v>
      </c>
      <c r="E20" s="4">
        <v>778844.29999999981</v>
      </c>
      <c r="F20" s="4">
        <v>-12552.3</v>
      </c>
    </row>
    <row r="21" spans="1:6" s="4" customFormat="1" x14ac:dyDescent="0.25">
      <c r="A21" s="8" t="s">
        <v>21</v>
      </c>
      <c r="B21" s="9">
        <v>1439195.1999999997</v>
      </c>
      <c r="C21" s="9">
        <v>1437161.5999999996</v>
      </c>
      <c r="E21" s="4">
        <v>1439195.1999999997</v>
      </c>
      <c r="F21" s="4">
        <v>-2033.6</v>
      </c>
    </row>
    <row r="22" spans="1:6" s="4" customFormat="1" x14ac:dyDescent="0.25">
      <c r="A22" s="8" t="s">
        <v>22</v>
      </c>
      <c r="B22" s="9">
        <v>67661.2</v>
      </c>
      <c r="C22" s="9">
        <v>67146.899999999994</v>
      </c>
      <c r="E22" s="4">
        <v>67661.2</v>
      </c>
      <c r="F22" s="4">
        <v>-514.29999999999995</v>
      </c>
    </row>
    <row r="23" spans="1:6" s="4" customFormat="1" x14ac:dyDescent="0.25">
      <c r="A23" s="8" t="s">
        <v>23</v>
      </c>
      <c r="B23" s="9">
        <v>4274</v>
      </c>
      <c r="C23" s="9">
        <v>4274</v>
      </c>
    </row>
    <row r="24" spans="1:6" x14ac:dyDescent="0.25">
      <c r="A24" s="5" t="s">
        <v>24</v>
      </c>
      <c r="B24" s="6">
        <f>B26+B33+B36+B42+B46+B48+B55+B58+B61+B67</f>
        <v>3262161.85</v>
      </c>
      <c r="C24" s="6">
        <f>C26+C33+C36+C42+C46+C48+C55+C58+C61+C67</f>
        <v>3242294.3479999998</v>
      </c>
    </row>
    <row r="25" spans="1:6" s="12" customFormat="1" x14ac:dyDescent="0.25">
      <c r="A25" s="10" t="s">
        <v>6</v>
      </c>
      <c r="B25" s="11"/>
      <c r="C25" s="11"/>
    </row>
    <row r="26" spans="1:6" s="4" customFormat="1" ht="39" x14ac:dyDescent="0.25">
      <c r="A26" s="5" t="s">
        <v>25</v>
      </c>
      <c r="B26" s="6">
        <f>SUM(B27:B32)</f>
        <v>260413.4</v>
      </c>
      <c r="C26" s="6">
        <f>SUM(C27:C32)</f>
        <v>255654.24799999999</v>
      </c>
    </row>
    <row r="27" spans="1:6" ht="58.5" x14ac:dyDescent="0.25">
      <c r="A27" s="8" t="s">
        <v>26</v>
      </c>
      <c r="B27" s="9">
        <v>11009.2</v>
      </c>
      <c r="C27" s="9">
        <v>11009.2</v>
      </c>
    </row>
    <row r="28" spans="1:6" ht="39" x14ac:dyDescent="0.25">
      <c r="A28" s="8" t="s">
        <v>27</v>
      </c>
      <c r="B28" s="9">
        <v>67885.8</v>
      </c>
      <c r="C28" s="9">
        <v>67885.8</v>
      </c>
    </row>
    <row r="29" spans="1:6" x14ac:dyDescent="0.25">
      <c r="A29" s="8" t="s">
        <v>28</v>
      </c>
      <c r="B29" s="9">
        <v>3.7</v>
      </c>
      <c r="C29" s="9">
        <v>3.7</v>
      </c>
    </row>
    <row r="30" spans="1:6" ht="58.5" x14ac:dyDescent="0.25">
      <c r="A30" s="8" t="s">
        <v>29</v>
      </c>
      <c r="B30" s="9">
        <v>37438</v>
      </c>
      <c r="C30" s="9">
        <v>37438</v>
      </c>
    </row>
    <row r="31" spans="1:6" x14ac:dyDescent="0.25">
      <c r="A31" s="8" t="s">
        <v>30</v>
      </c>
      <c r="B31" s="9">
        <v>10426.299999999999</v>
      </c>
      <c r="C31" s="9">
        <v>6122.8</v>
      </c>
    </row>
    <row r="32" spans="1:6" ht="39" x14ac:dyDescent="0.25">
      <c r="A32" s="8" t="s">
        <v>31</v>
      </c>
      <c r="B32" s="9">
        <v>133650.4</v>
      </c>
      <c r="C32" s="9">
        <v>133194.74799999999</v>
      </c>
    </row>
    <row r="33" spans="1:3" s="4" customFormat="1" ht="78" x14ac:dyDescent="0.25">
      <c r="A33" s="5" t="s">
        <v>32</v>
      </c>
      <c r="B33" s="6">
        <f>SUM(B34:B35)</f>
        <v>29038.899999999998</v>
      </c>
      <c r="C33" s="6">
        <f>SUM(C34:C35)</f>
        <v>29038.899999999998</v>
      </c>
    </row>
    <row r="34" spans="1:3" x14ac:dyDescent="0.25">
      <c r="A34" s="8" t="s">
        <v>33</v>
      </c>
      <c r="B34" s="9">
        <v>17560.599999999999</v>
      </c>
      <c r="C34" s="9">
        <v>17560.599999999999</v>
      </c>
    </row>
    <row r="35" spans="1:3" ht="58.5" x14ac:dyDescent="0.25">
      <c r="A35" s="8" t="s">
        <v>34</v>
      </c>
      <c r="B35" s="9">
        <v>11478.3</v>
      </c>
      <c r="C35" s="9">
        <v>11478.3</v>
      </c>
    </row>
    <row r="36" spans="1:3" s="4" customFormat="1" x14ac:dyDescent="0.25">
      <c r="A36" s="5" t="s">
        <v>35</v>
      </c>
      <c r="B36" s="6">
        <f>SUM(B37:B41)</f>
        <v>313974.7</v>
      </c>
      <c r="C36" s="6">
        <f>SUM(C37:C41)</f>
        <v>312239.90000000002</v>
      </c>
    </row>
    <row r="37" spans="1:3" x14ac:dyDescent="0.25">
      <c r="A37" s="8" t="s">
        <v>36</v>
      </c>
      <c r="B37" s="9">
        <v>35676.9</v>
      </c>
      <c r="C37" s="9">
        <v>35676.9</v>
      </c>
    </row>
    <row r="38" spans="1:3" x14ac:dyDescent="0.25">
      <c r="A38" s="8" t="s">
        <v>37</v>
      </c>
      <c r="B38" s="9">
        <v>5501</v>
      </c>
      <c r="C38" s="9">
        <v>5501</v>
      </c>
    </row>
    <row r="39" spans="1:3" x14ac:dyDescent="0.25">
      <c r="A39" s="8" t="s">
        <v>38</v>
      </c>
      <c r="B39" s="9">
        <v>81750</v>
      </c>
      <c r="C39" s="9">
        <v>81750</v>
      </c>
    </row>
    <row r="40" spans="1:3" ht="39" x14ac:dyDescent="0.25">
      <c r="A40" s="8" t="s">
        <v>39</v>
      </c>
      <c r="B40" s="9">
        <v>187866.9</v>
      </c>
      <c r="C40" s="9">
        <v>186132.1</v>
      </c>
    </row>
    <row r="41" spans="1:3" ht="39" x14ac:dyDescent="0.25">
      <c r="A41" s="8" t="s">
        <v>40</v>
      </c>
      <c r="B41" s="9">
        <v>3179.9</v>
      </c>
      <c r="C41" s="9">
        <v>3179.9</v>
      </c>
    </row>
    <row r="42" spans="1:3" s="4" customFormat="1" ht="39" x14ac:dyDescent="0.25">
      <c r="A42" s="5" t="s">
        <v>41</v>
      </c>
      <c r="B42" s="6">
        <f>SUM(B43:B45)</f>
        <v>181543.30000000002</v>
      </c>
      <c r="C42" s="6">
        <f>SUM(C43:C45)</f>
        <v>175451.4</v>
      </c>
    </row>
    <row r="43" spans="1:3" x14ac:dyDescent="0.25">
      <c r="A43" s="8" t="s">
        <v>42</v>
      </c>
      <c r="B43" s="9">
        <v>157965.20000000001</v>
      </c>
      <c r="C43" s="9">
        <v>153035.5</v>
      </c>
    </row>
    <row r="44" spans="1:3" x14ac:dyDescent="0.25">
      <c r="A44" s="8" t="s">
        <v>43</v>
      </c>
      <c r="B44" s="9">
        <v>9995.4</v>
      </c>
      <c r="C44" s="9">
        <v>9995.4</v>
      </c>
    </row>
    <row r="45" spans="1:3" x14ac:dyDescent="0.25">
      <c r="A45" s="8" t="s">
        <v>44</v>
      </c>
      <c r="B45" s="9">
        <v>13582.7</v>
      </c>
      <c r="C45" s="9">
        <v>12420.5</v>
      </c>
    </row>
    <row r="46" spans="1:3" ht="39" x14ac:dyDescent="0.25">
      <c r="A46" s="5" t="s">
        <v>45</v>
      </c>
      <c r="B46" s="6">
        <f>SUM(B47)</f>
        <v>451.6</v>
      </c>
      <c r="C46" s="6">
        <f>SUM(C47)</f>
        <v>451.6</v>
      </c>
    </row>
    <row r="47" spans="1:3" ht="39" x14ac:dyDescent="0.25">
      <c r="A47" s="8" t="s">
        <v>46</v>
      </c>
      <c r="B47" s="9">
        <v>451.6</v>
      </c>
      <c r="C47" s="9">
        <v>451.6</v>
      </c>
    </row>
    <row r="48" spans="1:3" s="4" customFormat="1" x14ac:dyDescent="0.25">
      <c r="A48" s="5" t="s">
        <v>47</v>
      </c>
      <c r="B48" s="6">
        <f>SUM(B49:B54)</f>
        <v>1599021.35</v>
      </c>
      <c r="C48" s="6">
        <f>SUM(C49:C54)</f>
        <v>1593813.2999999998</v>
      </c>
    </row>
    <row r="49" spans="1:3" x14ac:dyDescent="0.25">
      <c r="A49" s="8" t="s">
        <v>48</v>
      </c>
      <c r="B49" s="9">
        <v>457401.2</v>
      </c>
      <c r="C49" s="9">
        <v>454110.74430999951</v>
      </c>
    </row>
    <row r="50" spans="1:3" x14ac:dyDescent="0.25">
      <c r="A50" s="8" t="s">
        <v>49</v>
      </c>
      <c r="B50" s="9">
        <v>1035528.9</v>
      </c>
      <c r="C50" s="9">
        <v>1033571.3355700002</v>
      </c>
    </row>
    <row r="51" spans="1:3" x14ac:dyDescent="0.25">
      <c r="A51" s="8" t="s">
        <v>50</v>
      </c>
      <c r="B51" s="9">
        <v>60598.9</v>
      </c>
      <c r="C51" s="9">
        <v>60598.929630000028</v>
      </c>
    </row>
    <row r="52" spans="1:3" ht="58.5" x14ac:dyDescent="0.25">
      <c r="A52" s="8" t="s">
        <v>51</v>
      </c>
      <c r="B52" s="9">
        <v>748.8</v>
      </c>
      <c r="C52" s="9">
        <v>748.8</v>
      </c>
    </row>
    <row r="53" spans="1:3" x14ac:dyDescent="0.25">
      <c r="A53" s="8" t="s">
        <v>52</v>
      </c>
      <c r="B53" s="9">
        <v>898.2</v>
      </c>
      <c r="C53" s="9">
        <v>898.2</v>
      </c>
    </row>
    <row r="54" spans="1:3" ht="39" x14ac:dyDescent="0.25">
      <c r="A54" s="8" t="s">
        <v>53</v>
      </c>
      <c r="B54" s="9">
        <f>43845.3+0.05</f>
        <v>43845.350000000006</v>
      </c>
      <c r="C54" s="9">
        <v>43885.290489999992</v>
      </c>
    </row>
    <row r="55" spans="1:3" s="4" customFormat="1" ht="39" x14ac:dyDescent="0.25">
      <c r="A55" s="5" t="s">
        <v>54</v>
      </c>
      <c r="B55" s="6">
        <f>SUM(B56:B57)</f>
        <v>108892.8</v>
      </c>
      <c r="C55" s="6">
        <f>SUM(C56:C57)</f>
        <v>108892.8</v>
      </c>
    </row>
    <row r="56" spans="1:3" x14ac:dyDescent="0.25">
      <c r="A56" s="8" t="s">
        <v>55</v>
      </c>
      <c r="B56" s="9">
        <v>99022.2</v>
      </c>
      <c r="C56" s="9">
        <v>99022.2</v>
      </c>
    </row>
    <row r="57" spans="1:3" ht="39" x14ac:dyDescent="0.25">
      <c r="A57" s="8" t="s">
        <v>56</v>
      </c>
      <c r="B57" s="9">
        <v>9870.6</v>
      </c>
      <c r="C57" s="9">
        <v>9870.6</v>
      </c>
    </row>
    <row r="58" spans="1:3" s="4" customFormat="1" x14ac:dyDescent="0.25">
      <c r="A58" s="5" t="s">
        <v>57</v>
      </c>
      <c r="B58" s="6">
        <f>SUM(B59:B60)</f>
        <v>4019.7</v>
      </c>
      <c r="C58" s="6">
        <f>SUM(C59:C60)</f>
        <v>4019.7</v>
      </c>
    </row>
    <row r="59" spans="1:3" x14ac:dyDescent="0.25">
      <c r="A59" s="8" t="s">
        <v>58</v>
      </c>
      <c r="B59" s="9">
        <v>2997.7</v>
      </c>
      <c r="C59" s="9">
        <v>2997.7</v>
      </c>
    </row>
    <row r="60" spans="1:3" ht="39" x14ac:dyDescent="0.25">
      <c r="A60" s="8" t="s">
        <v>59</v>
      </c>
      <c r="B60" s="9">
        <v>1022</v>
      </c>
      <c r="C60" s="9">
        <v>1022</v>
      </c>
    </row>
    <row r="61" spans="1:3" s="4" customFormat="1" x14ac:dyDescent="0.25">
      <c r="A61" s="5" t="s">
        <v>60</v>
      </c>
      <c r="B61" s="6">
        <f>SUM(B62:B66)</f>
        <v>625957.69999999995</v>
      </c>
      <c r="C61" s="6">
        <f>SUM(C62:C66)</f>
        <v>623884.1</v>
      </c>
    </row>
    <row r="62" spans="1:3" x14ac:dyDescent="0.25">
      <c r="A62" s="8" t="s">
        <v>61</v>
      </c>
      <c r="B62" s="9">
        <v>5038</v>
      </c>
      <c r="C62" s="9">
        <v>5038</v>
      </c>
    </row>
    <row r="63" spans="1:3" x14ac:dyDescent="0.25">
      <c r="A63" s="8" t="s">
        <v>62</v>
      </c>
      <c r="B63" s="9">
        <v>71460.899999999994</v>
      </c>
      <c r="C63" s="9">
        <v>71460.899999999994</v>
      </c>
    </row>
    <row r="64" spans="1:3" x14ac:dyDescent="0.25">
      <c r="A64" s="8" t="s">
        <v>63</v>
      </c>
      <c r="B64" s="9">
        <v>165832.79999999999</v>
      </c>
      <c r="C64" s="9">
        <v>168080.8</v>
      </c>
    </row>
    <row r="65" spans="1:3" x14ac:dyDescent="0.25">
      <c r="A65" s="8" t="s">
        <v>64</v>
      </c>
      <c r="B65" s="9">
        <v>337720.6</v>
      </c>
      <c r="C65" s="9">
        <v>333399</v>
      </c>
    </row>
    <row r="66" spans="1:3" ht="39" x14ac:dyDescent="0.25">
      <c r="A66" s="8" t="s">
        <v>65</v>
      </c>
      <c r="B66" s="9">
        <v>45905.4</v>
      </c>
      <c r="C66" s="9">
        <v>45905.4</v>
      </c>
    </row>
    <row r="67" spans="1:3" s="4" customFormat="1" ht="39" x14ac:dyDescent="0.25">
      <c r="A67" s="5" t="s">
        <v>66</v>
      </c>
      <c r="B67" s="6">
        <f>SUM(B68)</f>
        <v>138848.4</v>
      </c>
      <c r="C67" s="6">
        <f>SUM(C68)</f>
        <v>138848.4</v>
      </c>
    </row>
    <row r="68" spans="1:3" x14ac:dyDescent="0.25">
      <c r="A68" s="8" t="s">
        <v>67</v>
      </c>
      <c r="B68" s="9">
        <v>138848.4</v>
      </c>
      <c r="C68" s="9">
        <v>138848.4</v>
      </c>
    </row>
    <row r="69" spans="1:3" x14ac:dyDescent="0.25">
      <c r="A69" s="4"/>
      <c r="B69" s="13"/>
      <c r="C69" s="13"/>
    </row>
    <row r="70" spans="1:3" s="4" customFormat="1" x14ac:dyDescent="0.25">
      <c r="A70" s="5" t="s">
        <v>68</v>
      </c>
      <c r="B70" s="6">
        <f>B4-B24</f>
        <v>-58959.350000000559</v>
      </c>
      <c r="C70" s="6">
        <f>C4-C24</f>
        <v>-58959.448000000324</v>
      </c>
    </row>
    <row r="71" spans="1:3" s="16" customFormat="1" x14ac:dyDescent="0.25">
      <c r="A71" s="14"/>
      <c r="B71" s="15"/>
      <c r="C71" s="15"/>
    </row>
    <row r="72" spans="1:3" s="16" customFormat="1" x14ac:dyDescent="0.25">
      <c r="A72" s="14"/>
      <c r="B72" s="17"/>
      <c r="C72" s="15"/>
    </row>
    <row r="73" spans="1:3" x14ac:dyDescent="0.25">
      <c r="A73" s="4"/>
      <c r="B73" s="13"/>
      <c r="C73" s="13"/>
    </row>
    <row r="74" spans="1:3" s="4" customFormat="1" ht="34.5" customHeight="1" x14ac:dyDescent="0.25">
      <c r="A74" s="22" t="s">
        <v>69</v>
      </c>
      <c r="B74" s="22"/>
      <c r="C74" s="18" t="s">
        <v>70</v>
      </c>
    </row>
  </sheetData>
  <mergeCells count="3">
    <mergeCell ref="A1:C1"/>
    <mergeCell ref="A2:C2"/>
    <mergeCell ref="A74:B74"/>
  </mergeCells>
  <printOptions horizontalCentered="1"/>
  <pageMargins left="0" right="0" top="0" bottom="0" header="0.2362204724409449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02.11.2023 район</vt:lpstr>
      <vt:lpstr>'02.11.2023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2023-11-10T06:19:37Z</cp:lastPrinted>
  <dcterms:created xsi:type="dcterms:W3CDTF">2023-11-02T12:25:56Z</dcterms:created>
  <dcterms:modified xsi:type="dcterms:W3CDTF">2023-11-10T06:21:21Z</dcterms:modified>
</cp:coreProperties>
</file>